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3. Cash Flow\"/>
    </mc:Choice>
  </mc:AlternateContent>
  <xr:revisionPtr revIDLastSave="0" documentId="8_{1E15534F-B4D9-4207-936F-BF65A51E09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7"/>
  <c r="Z39" i="8"/>
  <c r="Y39" i="8"/>
  <c r="Z39" i="9"/>
  <c r="Y39" i="9"/>
  <c r="Z39" i="10"/>
  <c r="Z39" i="11"/>
  <c r="Z39" i="12"/>
  <c r="Z39" i="13"/>
  <c r="Y39" i="13"/>
  <c r="Z39" i="15"/>
  <c r="Z39" i="16"/>
  <c r="Y39" i="16"/>
  <c r="Z39" i="17"/>
  <c r="Y39" i="17"/>
  <c r="Z39" i="18"/>
  <c r="Z39" i="20"/>
  <c r="Z39" i="21"/>
  <c r="Y39" i="21"/>
  <c r="Z39" i="22"/>
  <c r="Z39" i="23"/>
  <c r="Z39" i="24"/>
  <c r="Y39" i="24"/>
  <c r="Z39" i="25"/>
  <c r="Y39" i="25"/>
  <c r="Z39" i="26"/>
  <c r="Z39" i="27"/>
  <c r="Z39" i="1"/>
  <c r="Y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Z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X40" i="7" s="1"/>
  <c r="Z40" i="7" s="1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H40" i="13" s="1"/>
  <c r="I39" i="13" s="1"/>
  <c r="I40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K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5" l="1"/>
  <c r="X40" i="25"/>
  <c r="Z40" i="25" s="1"/>
  <c r="X40" i="24"/>
  <c r="Z40" i="24" s="1"/>
  <c r="Z38" i="24"/>
  <c r="Z38" i="23"/>
  <c r="X40" i="23"/>
  <c r="Z40" i="23" s="1"/>
  <c r="H40" i="21"/>
  <c r="I39" i="21" s="1"/>
  <c r="I40" i="21" s="1"/>
  <c r="X40" i="16"/>
  <c r="Z40" i="16" s="1"/>
  <c r="Z38" i="16"/>
  <c r="I40" i="15"/>
  <c r="Z38" i="28"/>
  <c r="X40" i="28"/>
  <c r="Z38" i="27"/>
  <c r="X40" i="27"/>
  <c r="Z40" i="27" s="1"/>
  <c r="Y40" i="20"/>
  <c r="H40" i="8"/>
  <c r="I39" i="8" s="1"/>
  <c r="I40" i="8" s="1"/>
  <c r="K39" i="8" s="1"/>
  <c r="Z38" i="6"/>
  <c r="X40" i="6"/>
  <c r="H40" i="5"/>
  <c r="I39" i="5" s="1"/>
  <c r="I40" i="5" s="1"/>
  <c r="Z40" i="6"/>
  <c r="Z17" i="24"/>
  <c r="Z17" i="21"/>
  <c r="Z27" i="21"/>
  <c r="Z36" i="18"/>
  <c r="X38" i="17"/>
  <c r="Z17" i="23"/>
  <c r="X40" i="15"/>
  <c r="Z40" i="15" s="1"/>
  <c r="Z38" i="15"/>
  <c r="H40" i="14"/>
  <c r="I39" i="14" s="1"/>
  <c r="I40" i="14" s="1"/>
  <c r="H40" i="12"/>
  <c r="I39" i="12" s="1"/>
  <c r="I40" i="12" s="1"/>
  <c r="H40" i="11"/>
  <c r="I39" i="11" s="1"/>
  <c r="I40" i="11" s="1"/>
  <c r="J40" i="11" s="1"/>
  <c r="Z17" i="14"/>
  <c r="Z17" i="13"/>
  <c r="X38" i="13"/>
  <c r="Z17" i="12"/>
  <c r="X38" i="12"/>
  <c r="Z17" i="11"/>
  <c r="X38" i="11"/>
  <c r="Z17" i="10"/>
  <c r="X38" i="10"/>
  <c r="H38" i="9"/>
  <c r="H40" i="9" s="1"/>
  <c r="I39" i="9" s="1"/>
  <c r="I40" i="9" s="1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O38" i="7"/>
  <c r="W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Z27" i="11"/>
  <c r="X38" i="5"/>
  <c r="X38" i="4"/>
  <c r="Y40" i="12"/>
  <c r="H40" i="4"/>
  <c r="I39" i="4" s="1"/>
  <c r="I40" i="4" s="1"/>
  <c r="H40" i="2"/>
  <c r="I39" i="2" s="1"/>
  <c r="I40" i="2" s="1"/>
  <c r="Z17" i="8"/>
  <c r="Z17" i="6"/>
  <c r="X38" i="1"/>
  <c r="X38" i="26"/>
  <c r="X38" i="3"/>
  <c r="Z17" i="7"/>
  <c r="Z36" i="28"/>
  <c r="X38" i="2"/>
  <c r="Z17" i="28"/>
  <c r="Z17" i="27"/>
  <c r="Z17" i="25"/>
  <c r="X38" i="22"/>
  <c r="X38" i="21"/>
  <c r="X38" i="20"/>
  <c r="X38" i="19"/>
  <c r="X38" i="18"/>
  <c r="X38" i="14"/>
  <c r="Z38" i="7"/>
  <c r="K39" i="10"/>
  <c r="K40" i="10" s="1"/>
  <c r="L39" i="10" s="1"/>
  <c r="L40" i="10" s="1"/>
  <c r="M39" i="10" s="1"/>
  <c r="M40" i="10" s="1"/>
  <c r="J40" i="7"/>
  <c r="K39" i="7"/>
  <c r="K40" i="7" s="1"/>
  <c r="L39" i="7" s="1"/>
  <c r="L40" i="7" s="1"/>
  <c r="M39" i="7" s="1"/>
  <c r="M40" i="7" s="1"/>
  <c r="N39" i="23"/>
  <c r="K40" i="23"/>
  <c r="L39" i="23" s="1"/>
  <c r="L40" i="23" s="1"/>
  <c r="M39" i="23" s="1"/>
  <c r="M40" i="23" s="1"/>
  <c r="J40" i="28"/>
  <c r="K39" i="28"/>
  <c r="K39" i="12"/>
  <c r="J40" i="12"/>
  <c r="J40" i="25"/>
  <c r="K39" i="25"/>
  <c r="J40" i="27"/>
  <c r="K39" i="27"/>
  <c r="J40" i="15"/>
  <c r="K39" i="15"/>
  <c r="J40" i="24"/>
  <c r="K39" i="24"/>
  <c r="J40" i="22"/>
  <c r="K39" i="22"/>
  <c r="J40" i="21"/>
  <c r="K39" i="21"/>
  <c r="J40" i="20"/>
  <c r="K39" i="20"/>
  <c r="J40" i="14"/>
  <c r="K39" i="14"/>
  <c r="K39" i="1"/>
  <c r="J40" i="1"/>
  <c r="J40" i="6"/>
  <c r="K39" i="6"/>
  <c r="K39" i="4"/>
  <c r="J40" i="4"/>
  <c r="K39" i="16"/>
  <c r="J40" i="16"/>
  <c r="N39" i="10"/>
  <c r="J40" i="3"/>
  <c r="K39" i="3"/>
  <c r="J40" i="23"/>
  <c r="J40" i="13"/>
  <c r="K39" i="13"/>
  <c r="K39" i="26"/>
  <c r="K39" i="18"/>
  <c r="K39" i="19"/>
  <c r="J40" i="5"/>
  <c r="K39" i="5"/>
  <c r="K39" i="17"/>
  <c r="Z40" i="28"/>
  <c r="J40" i="9" l="1"/>
  <c r="K39" i="9"/>
  <c r="Z38" i="21"/>
  <c r="X40" i="21"/>
  <c r="Z40" i="21" s="1"/>
  <c r="Z38" i="3"/>
  <c r="X40" i="3"/>
  <c r="Z40" i="3" s="1"/>
  <c r="Z38" i="11"/>
  <c r="X40" i="11"/>
  <c r="Z40" i="11" s="1"/>
  <c r="K39" i="11"/>
  <c r="N39" i="11" s="1"/>
  <c r="Z38" i="22"/>
  <c r="X40" i="22"/>
  <c r="Z40" i="22" s="1"/>
  <c r="Z38" i="26"/>
  <c r="X40" i="26"/>
  <c r="Z40" i="26" s="1"/>
  <c r="Z38" i="4"/>
  <c r="X40" i="4"/>
  <c r="Z40" i="4" s="1"/>
  <c r="Z38" i="9"/>
  <c r="X40" i="9"/>
  <c r="Z40" i="9" s="1"/>
  <c r="Z38" i="12"/>
  <c r="X40" i="12"/>
  <c r="Z40" i="12" s="1"/>
  <c r="N39" i="7"/>
  <c r="Z38" i="13"/>
  <c r="X40" i="13"/>
  <c r="Z40" i="13" s="1"/>
  <c r="Z38" i="20"/>
  <c r="X40" i="20"/>
  <c r="Z40" i="20" s="1"/>
  <c r="Z38" i="1"/>
  <c r="X40" i="1"/>
  <c r="Z40" i="1" s="1"/>
  <c r="J40" i="8"/>
  <c r="Z38" i="14"/>
  <c r="X40" i="14"/>
  <c r="Z40" i="14" s="1"/>
  <c r="Z38" i="18"/>
  <c r="X40" i="18"/>
  <c r="Z40" i="18" s="1"/>
  <c r="Z38" i="2"/>
  <c r="X40" i="2"/>
  <c r="Z40" i="2" s="1"/>
  <c r="J40" i="2"/>
  <c r="K39" i="2"/>
  <c r="Z38" i="10"/>
  <c r="X40" i="10"/>
  <c r="Z40" i="10" s="1"/>
  <c r="Z38" i="5"/>
  <c r="X40" i="5"/>
  <c r="Z40" i="5" s="1"/>
  <c r="Z38" i="19"/>
  <c r="X40" i="19"/>
  <c r="Z40" i="19" s="1"/>
  <c r="X40" i="8"/>
  <c r="Z40" i="8" s="1"/>
  <c r="Z38" i="8"/>
  <c r="Z38" i="17"/>
  <c r="X40" i="17"/>
  <c r="Z40" i="17" s="1"/>
  <c r="N39" i="25"/>
  <c r="K40" i="25"/>
  <c r="L39" i="25" s="1"/>
  <c r="L40" i="25" s="1"/>
  <c r="M39" i="25" s="1"/>
  <c r="M40" i="25" s="1"/>
  <c r="N39" i="3"/>
  <c r="K40" i="3"/>
  <c r="L39" i="3" s="1"/>
  <c r="L40" i="3" s="1"/>
  <c r="M39" i="3" s="1"/>
  <c r="M40" i="3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12"/>
  <c r="K40" i="12"/>
  <c r="L39" i="12" s="1"/>
  <c r="L40" i="12" s="1"/>
  <c r="M39" i="12" s="1"/>
  <c r="M40" i="12" s="1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16"/>
  <c r="K40" i="16"/>
  <c r="L39" i="16" s="1"/>
  <c r="L40" i="16" s="1"/>
  <c r="M39" i="16" s="1"/>
  <c r="M40" i="16" s="1"/>
  <c r="N39" i="26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5"/>
  <c r="K40" i="5"/>
  <c r="L39" i="5" s="1"/>
  <c r="L40" i="5" s="1"/>
  <c r="M39" i="5" s="1"/>
  <c r="M40" i="5" s="1"/>
  <c r="O39" i="10"/>
  <c r="N40" i="10"/>
  <c r="N39" i="21"/>
  <c r="K40" i="21"/>
  <c r="L39" i="21" s="1"/>
  <c r="L40" i="21" s="1"/>
  <c r="M39" i="21" s="1"/>
  <c r="M40" i="21" s="1"/>
  <c r="N39" i="27"/>
  <c r="K40" i="27"/>
  <c r="L39" i="27" s="1"/>
  <c r="L40" i="27" s="1"/>
  <c r="M39" i="27" s="1"/>
  <c r="M40" i="27" s="1"/>
  <c r="N40" i="23"/>
  <c r="O39" i="23"/>
  <c r="N39" i="19"/>
  <c r="K40" i="19"/>
  <c r="L39" i="19" s="1"/>
  <c r="L40" i="19" s="1"/>
  <c r="M39" i="19" s="1"/>
  <c r="M40" i="19" s="1"/>
  <c r="O39" i="7"/>
  <c r="N40" i="7"/>
  <c r="N39" i="1"/>
  <c r="K40" i="1"/>
  <c r="L39" i="1" s="1"/>
  <c r="L40" i="1" s="1"/>
  <c r="M39" i="1" s="1"/>
  <c r="M40" i="1" s="1"/>
  <c r="K40" i="11" l="1"/>
  <c r="L39" i="11" s="1"/>
  <c r="L40" i="11" s="1"/>
  <c r="M39" i="11" s="1"/>
  <c r="M40" i="11" s="1"/>
  <c r="N39" i="2"/>
  <c r="K40" i="2"/>
  <c r="L39" i="2" s="1"/>
  <c r="L40" i="2" s="1"/>
  <c r="M39" i="2" s="1"/>
  <c r="M40" i="2" s="1"/>
  <c r="N40" i="27"/>
  <c r="O39" i="27"/>
  <c r="N40" i="14"/>
  <c r="O39" i="14"/>
  <c r="N40" i="24"/>
  <c r="O39" i="24"/>
  <c r="N40" i="1"/>
  <c r="O39" i="1"/>
  <c r="N40" i="22"/>
  <c r="O39" i="22"/>
  <c r="N40" i="8"/>
  <c r="O39" i="8"/>
  <c r="O39" i="11"/>
  <c r="N40" i="11"/>
  <c r="O40" i="7"/>
  <c r="P39" i="7" s="1"/>
  <c r="P40" i="7" s="1"/>
  <c r="Q39" i="7" s="1"/>
  <c r="Q40" i="7" s="1"/>
  <c r="R39" i="7"/>
  <c r="N40" i="19"/>
  <c r="O39" i="19"/>
  <c r="N40" i="17"/>
  <c r="O39" i="17"/>
  <c r="N40" i="26"/>
  <c r="O39" i="26"/>
  <c r="N40" i="28"/>
  <c r="O39" i="28"/>
  <c r="N40" i="12"/>
  <c r="O39" i="12"/>
  <c r="N40" i="25"/>
  <c r="O39" i="25"/>
  <c r="O40" i="10"/>
  <c r="P39" i="10" s="1"/>
  <c r="P40" i="10" s="1"/>
  <c r="Q39" i="10" s="1"/>
  <c r="Q40" i="10" s="1"/>
  <c r="R39" i="10"/>
  <c r="N40" i="13"/>
  <c r="O39" i="13"/>
  <c r="O39" i="3"/>
  <c r="N40" i="3"/>
  <c r="N40" i="15"/>
  <c r="O39" i="15"/>
  <c r="N40" i="18"/>
  <c r="O39" i="18"/>
  <c r="N40" i="20"/>
  <c r="O39" i="20"/>
  <c r="N40" i="21"/>
  <c r="O39" i="21"/>
  <c r="N40" i="6"/>
  <c r="O39" i="6"/>
  <c r="O40" i="23"/>
  <c r="P39" i="23" s="1"/>
  <c r="P40" i="23" s="1"/>
  <c r="Q39" i="23" s="1"/>
  <c r="Q40" i="23" s="1"/>
  <c r="R39" i="23"/>
  <c r="N40" i="5"/>
  <c r="O39" i="5"/>
  <c r="N40" i="4"/>
  <c r="O39" i="4"/>
  <c r="N40" i="16"/>
  <c r="O39" i="16"/>
  <c r="N40" i="9"/>
  <c r="O39" i="9"/>
  <c r="O39" i="2" l="1"/>
  <c r="N40" i="2"/>
  <c r="R39" i="5"/>
  <c r="O40" i="5"/>
  <c r="P39" i="5" s="1"/>
  <c r="P40" i="5" s="1"/>
  <c r="Q39" i="5" s="1"/>
  <c r="Q40" i="5" s="1"/>
  <c r="R39" i="28"/>
  <c r="O40" i="28"/>
  <c r="P39" i="28" s="1"/>
  <c r="P40" i="28" s="1"/>
  <c r="Q39" i="28" s="1"/>
  <c r="Q40" i="28" s="1"/>
  <c r="O40" i="1"/>
  <c r="P39" i="1" s="1"/>
  <c r="P40" i="1" s="1"/>
  <c r="Q39" i="1" s="1"/>
  <c r="Q40" i="1" s="1"/>
  <c r="R39" i="1"/>
  <c r="S39" i="23"/>
  <c r="R40" i="23"/>
  <c r="O40" i="11"/>
  <c r="P39" i="11" s="1"/>
  <c r="P40" i="11" s="1"/>
  <c r="Q39" i="11" s="1"/>
  <c r="Q40" i="11" s="1"/>
  <c r="R39" i="11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R39" i="20"/>
  <c r="O40" i="20"/>
  <c r="P39" i="20" s="1"/>
  <c r="P40" i="20" s="1"/>
  <c r="Q39" i="20" s="1"/>
  <c r="Q40" i="20" s="1"/>
  <c r="S39" i="7"/>
  <c r="R40" i="7"/>
  <c r="R39" i="9"/>
  <c r="O40" i="9"/>
  <c r="P39" i="9" s="1"/>
  <c r="P40" i="9" s="1"/>
  <c r="Q39" i="9" s="1"/>
  <c r="Q40" i="9" s="1"/>
  <c r="O40" i="18"/>
  <c r="P39" i="18" s="1"/>
  <c r="P40" i="18" s="1"/>
  <c r="Q39" i="18" s="1"/>
  <c r="Q40" i="18" s="1"/>
  <c r="R39" i="18"/>
  <c r="O40" i="26"/>
  <c r="P39" i="26" s="1"/>
  <c r="P40" i="26" s="1"/>
  <c r="Q39" i="26" s="1"/>
  <c r="Q40" i="26" s="1"/>
  <c r="R39" i="26"/>
  <c r="O40" i="24"/>
  <c r="P39" i="24" s="1"/>
  <c r="P40" i="24" s="1"/>
  <c r="Q39" i="24" s="1"/>
  <c r="Q40" i="24" s="1"/>
  <c r="R39" i="24"/>
  <c r="R40" i="10"/>
  <c r="S39" i="10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O40" i="25"/>
  <c r="P39" i="25" s="1"/>
  <c r="P40" i="25" s="1"/>
  <c r="Q39" i="25" s="1"/>
  <c r="Q40" i="25" s="1"/>
  <c r="R39" i="25"/>
  <c r="R39" i="17"/>
  <c r="O40" i="17"/>
  <c r="P39" i="17" s="1"/>
  <c r="P40" i="17" s="1"/>
  <c r="Q39" i="17" s="1"/>
  <c r="Q40" i="17" s="1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R39" i="4"/>
  <c r="O40" i="4"/>
  <c r="P39" i="4" s="1"/>
  <c r="P40" i="4" s="1"/>
  <c r="Q39" i="4" s="1"/>
  <c r="Q40" i="4" s="1"/>
  <c r="O40" i="21"/>
  <c r="P39" i="21" s="1"/>
  <c r="P40" i="21" s="1"/>
  <c r="Q39" i="21" s="1"/>
  <c r="Q40" i="21" s="1"/>
  <c r="R39" i="21"/>
  <c r="O40" i="12"/>
  <c r="P39" i="12" s="1"/>
  <c r="P40" i="12" s="1"/>
  <c r="Q39" i="12" s="1"/>
  <c r="Q40" i="12" s="1"/>
  <c r="R39" i="12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R39" i="27"/>
  <c r="O40" i="27"/>
  <c r="P39" i="27" s="1"/>
  <c r="P40" i="27" s="1"/>
  <c r="Q39" i="27" s="1"/>
  <c r="Q40" i="27" s="1"/>
  <c r="O40" i="3"/>
  <c r="P39" i="3" s="1"/>
  <c r="P40" i="3" s="1"/>
  <c r="Q39" i="3" s="1"/>
  <c r="Q40" i="3" s="1"/>
  <c r="R39" i="3"/>
  <c r="O40" i="2" l="1"/>
  <c r="P39" i="2" s="1"/>
  <c r="P40" i="2" s="1"/>
  <c r="Q39" i="2" s="1"/>
  <c r="Q40" i="2" s="1"/>
  <c r="R39" i="2"/>
  <c r="R40" i="20"/>
  <c r="S39" i="20"/>
  <c r="R40" i="19"/>
  <c r="S39" i="19"/>
  <c r="S39" i="8"/>
  <c r="R40" i="8"/>
  <c r="R40" i="18"/>
  <c r="S39" i="18"/>
  <c r="V39" i="23"/>
  <c r="S40" i="23"/>
  <c r="T39" i="23" s="1"/>
  <c r="T40" i="23" s="1"/>
  <c r="U39" i="23" s="1"/>
  <c r="U40" i="23" s="1"/>
  <c r="V40" i="23" s="1"/>
  <c r="W40" i="23" s="1"/>
  <c r="R40" i="9"/>
  <c r="S39" i="9"/>
  <c r="R40" i="21"/>
  <c r="S39" i="21"/>
  <c r="R40" i="1"/>
  <c r="S39" i="1"/>
  <c r="S39" i="4"/>
  <c r="R40" i="4"/>
  <c r="S39" i="13"/>
  <c r="R40" i="13"/>
  <c r="R40" i="28"/>
  <c r="S39" i="28"/>
  <c r="S39" i="12"/>
  <c r="R40" i="12"/>
  <c r="S39" i="16"/>
  <c r="R40" i="16"/>
  <c r="R40" i="27"/>
  <c r="S39" i="27"/>
  <c r="V39" i="10"/>
  <c r="S40" i="10"/>
  <c r="T39" i="10" s="1"/>
  <c r="T40" i="10" s="1"/>
  <c r="U39" i="10" s="1"/>
  <c r="U40" i="10" s="1"/>
  <c r="V40" i="10" s="1"/>
  <c r="W40" i="10" s="1"/>
  <c r="R40" i="6"/>
  <c r="S39" i="6"/>
  <c r="R40" i="22"/>
  <c r="S39" i="22"/>
  <c r="R40" i="25"/>
  <c r="S39" i="25"/>
  <c r="R40" i="24"/>
  <c r="S39" i="24"/>
  <c r="V39" i="7"/>
  <c r="S40" i="7"/>
  <c r="T39" i="7" s="1"/>
  <c r="T40" i="7" s="1"/>
  <c r="U39" i="7" s="1"/>
  <c r="U40" i="7" s="1"/>
  <c r="V40" i="7" s="1"/>
  <c r="W40" i="7" s="1"/>
  <c r="R40" i="3"/>
  <c r="S39" i="3"/>
  <c r="R40" i="17"/>
  <c r="S39" i="17"/>
  <c r="S39" i="5"/>
  <c r="R40" i="5"/>
  <c r="R40" i="14"/>
  <c r="S39" i="14"/>
  <c r="R40" i="15"/>
  <c r="S39" i="15"/>
  <c r="R40" i="26"/>
  <c r="S39" i="26"/>
  <c r="R40" i="11"/>
  <c r="S39" i="11"/>
  <c r="S39" i="2" l="1"/>
  <c r="R40" i="2"/>
  <c r="V39" i="11"/>
  <c r="S40" i="11"/>
  <c r="T39" i="11" s="1"/>
  <c r="T40" i="11" s="1"/>
  <c r="U39" i="11" s="1"/>
  <c r="U40" i="11" s="1"/>
  <c r="V40" i="11" s="1"/>
  <c r="W40" i="11" s="1"/>
  <c r="V39" i="6"/>
  <c r="S40" i="6"/>
  <c r="T39" i="6" s="1"/>
  <c r="T40" i="6" s="1"/>
  <c r="U39" i="6" s="1"/>
  <c r="U40" i="6" s="1"/>
  <c r="V40" i="6" s="1"/>
  <c r="W40" i="6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24"/>
  <c r="S40" i="24"/>
  <c r="T39" i="24" s="1"/>
  <c r="T40" i="24" s="1"/>
  <c r="U39" i="24" s="1"/>
  <c r="U40" i="24" s="1"/>
  <c r="V40" i="24" s="1"/>
  <c r="W40" i="24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26"/>
  <c r="S40" i="26"/>
  <c r="T39" i="26" s="1"/>
  <c r="T40" i="26" s="1"/>
  <c r="U39" i="26" s="1"/>
  <c r="U40" i="26" s="1"/>
  <c r="V40" i="26" s="1"/>
  <c r="W40" i="26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3"/>
  <c r="S40" i="3"/>
  <c r="T39" i="3" s="1"/>
  <c r="T40" i="3" s="1"/>
  <c r="U39" i="3" s="1"/>
  <c r="U40" i="3" s="1"/>
  <c r="V40" i="3" s="1"/>
  <c r="W40" i="3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4"/>
  <c r="S40" i="4"/>
  <c r="T39" i="4" s="1"/>
  <c r="T40" i="4" s="1"/>
  <c r="U39" i="4" s="1"/>
  <c r="U40" i="4" s="1"/>
  <c r="V40" i="4" s="1"/>
  <c r="W40" i="4" s="1"/>
  <c r="S40" i="2" l="1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<sst xmlns="http://schemas.openxmlformats.org/spreadsheetml/2006/main" count="2940" uniqueCount="93">
  <si>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</si>
  <si>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</si>
  <si>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</si>
  <si>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</si>
  <si>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</si>
  <si>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</si>
  <si>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</si>
  <si>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</si>
  <si>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</si>
  <si>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</si>
  <si>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</si>
  <si>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</si>
  <si>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</si>
  <si>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</si>
  <si>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</si>
  <si>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</si>
  <si>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</si>
  <si>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</si>
  <si>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</si>
  <si>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</si>
  <si>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</si>
  <si>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</si>
  <si>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</si>
  <si>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</si>
  <si>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</si>
  <si>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</si>
  <si>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</si>
  <si>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</si>
  <si>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</si>
  <si>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</si>
  <si>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</si>
  <si>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</si>
  <si>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</si>
  <si>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</si>
  <si>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</si>
  <si>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</si>
  <si>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</si>
  <si>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</si>
  <si>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</si>
  <si>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</si>
  <si>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</si>
  <si>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</si>
  <si>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</si>
  <si>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</si>
  <si>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</si>
  <si>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</si>
  <si>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</si>
  <si>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</si>
  <si>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</si>
  <si>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</si>
  <si>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</si>
  <si>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</si>
  <si>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</si>
  <si>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</si>
  <si>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</si>
  <si>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</si>
  <si>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</si>
  <si>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</si>
  <si>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</si>
  <si>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</si>
  <si>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</si>
  <si>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</si>
  <si>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</si>
  <si>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3rd Quarter ended 31 March 2024 (Figures Finalised as at 2024/04/26)</t>
  </si>
  <si>
    <t>Limpopo: Greater Tzaneen (LIM333) - Table C7 Quarterly Budgeted Cash Flows ( Water management                                   ) for 3rd Quarter ended 31 March 2024 (Figures Finalised as at 2024/04/26)</t>
  </si>
  <si>
    <t>Limpopo: Ba-Phalaborwa (LIM334) - Table C7 Quarterly Budgeted Cash Flows ( Water management                                   ) for 3rd Quarter ended 31 March 2024 (Figures Finalised as at 2024/04/26)</t>
  </si>
  <si>
    <t>Limpopo: Maruleng (LIM335) - Table C7 Quarterly Budgeted Cash Flows ( Water management                                   ) for 3rd Quarter ended 31 March 2024 (Figures Finalised as at 2024/04/26)</t>
  </si>
  <si>
    <t>Limpopo: Mopani (DC33) - Table C7 Quarterly Budgeted Cash Flows ( Water management                                   ) for 3rd Quarter ended 31 March 2024 (Figures Finalised as at 2024/04/26)</t>
  </si>
  <si>
    <t>Limpopo: Musina (LIM341) - Table C7 Quarterly Budgeted Cash Flows ( Water management                                   ) for 3rd Quarter ended 31 March 2024 (Figures Finalised as at 2024/04/26)</t>
  </si>
  <si>
    <t>Limpopo: Thulamela (LIM343) - Table C7 Quarterly Budgeted Cash Flows ( Water management                                   ) for 3rd Quarter ended 31 March 2024 (Figures Finalised as at 2024/04/26)</t>
  </si>
  <si>
    <t>Limpopo: Makhado (LIM344) - Table C7 Quarterly Budgeted Cash Flows ( Water management                                   ) for 3rd Quarter ended 31 March 2024 (Figures Finalised as at 2024/04/26)</t>
  </si>
  <si>
    <t>Limpopo: Collins Chabane (LIM345) - Table C7 Quarterly Budgeted Cash Flows ( Water management                                   ) for 3rd Quarter ended 31 March 2024 (Figures Finalised as at 2024/04/26)</t>
  </si>
  <si>
    <t>Limpopo: Vhembe (DC34) - Table C7 Quarterly Budgeted Cash Flows ( Water management                                   ) for 3rd Quarter ended 31 March 2024 (Figures Finalised as at 2024/04/26)</t>
  </si>
  <si>
    <t>Limpopo: Blouberg (LIM351) - Table C7 Quarterly Budgeted Cash Flows ( Water management                                   ) for 3rd Quarter ended 31 March 2024 (Figures Finalised as at 2024/04/26)</t>
  </si>
  <si>
    <t>Limpopo: Molemole (LIM353) - Table C7 Quarterly Budgeted Cash Flows ( Water management                                   ) for 3rd Quarter ended 31 March 2024 (Figures Finalised as at 2024/04/26)</t>
  </si>
  <si>
    <t>Limpopo: Polokwane (LIM354) - Table C7 Quarterly Budgeted Cash Flows ( Water management                                   ) for 3rd Quarter ended 31 March 2024 (Figures Finalised as at 2024/04/26)</t>
  </si>
  <si>
    <t>Limpopo: Lepelle-Nkumpi (LIM355) - Table C7 Quarterly Budgeted Cash Flows ( Water management                                   ) for 3rd Quarter ended 31 March 2024 (Figures Finalised as at 2024/04/26)</t>
  </si>
  <si>
    <t>Limpopo: Capricorn (DC35) - Table C7 Quarterly Budgeted Cash Flows ( Water management                                   ) for 3rd Quarter ended 31 March 2024 (Figures Finalised as at 2024/04/26)</t>
  </si>
  <si>
    <t>Limpopo: Thabazimbi (LIM361) - Table C7 Quarterly Budgeted Cash Flows ( Water management                                   ) for 3rd Quarter ended 31 March 2024 (Figures Finalised as at 2024/04/26)</t>
  </si>
  <si>
    <t>Limpopo: Lephalale (LIM362) - Table C7 Quarterly Budgeted Cash Flows ( Water management                                   ) for 3rd Quarter ended 31 March 2024 (Figures Finalised as at 2024/04/26)</t>
  </si>
  <si>
    <t>Limpopo: Bela Bela (LIM366) - Table C7 Quarterly Budgeted Cash Flows ( Water management                                   ) for 3rd Quarter ended 31 March 2024 (Figures Finalised as at 2024/04/26)</t>
  </si>
  <si>
    <t>Limpopo: Mogalakwena (LIM367) - Table C7 Quarterly Budgeted Cash Flows ( Water management                                   ) for 3rd Quarter ended 31 March 2024 (Figures Finalised as at 2024/04/26)</t>
  </si>
  <si>
    <t>Limpopo: Modimolle-Mookgopong (LIM368) - Table C7 Quarterly Budgeted Cash Flows ( Water management                                   ) for 3rd Quarter ended 31 March 2024 (Figures Finalised as at 2024/04/26)</t>
  </si>
  <si>
    <t>Limpopo: Waterberg (DC36) - Table C7 Quarterly Budgeted Cash Flows ( Water management                                   ) for 3rd Quarter ended 31 March 2024 (Figures Finalised as at 2024/04/26)</t>
  </si>
  <si>
    <t>Limpopo: Ephraim Mogale (LIM471) - Table C7 Quarterly Budgeted Cash Flows ( Water management                                   ) for 3rd Quarter ended 31 March 2024 (Figures Finalised as at 2024/04/26)</t>
  </si>
  <si>
    <t>Limpopo: Elias Motsoaledi (LIM472) - Table C7 Quarterly Budgeted Cash Flows ( Water management                                   ) for 3rd Quarter ended 31 March 2024 (Figures Finalised as at 2024/04/26)</t>
  </si>
  <si>
    <t>Limpopo: Makhuduthamaga (LIM473) - Table C7 Quarterly Budgeted Cash Flows ( Water management                                   ) for 3rd Quarter ended 31 March 2024 (Figures Finalised as at 2024/04/26)</t>
  </si>
  <si>
    <t>Limpopo: Tubatse Fetakgomo (LIM476) - Table C7 Quarterly Budgeted Cash Flows ( Water management                                   ) for 3rd Quarter ended 31 March 2024 (Figures Finalised as at 2024/04/26)</t>
  </si>
  <si>
    <t>Limpopo: Sekhukhune (DC47) - Table C7 Quarterly Budgeted Cash Flows ( Water management                                   ) for 3rd Quarter ended 31 March 2024 (Figures Finalised as at 2024/04/26)</t>
  </si>
  <si>
    <t>Summary - Table C7 Quarterly Budgeted Cash Flows ( Water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</si>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</sst>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423299666</v>
      </c>
      <c r="D7" s="18"/>
      <c r="E7" s="19">
        <v>924008214</v>
      </c>
      <c r="F7" s="20">
        <v>903900272</v>
      </c>
      <c r="G7" s="20">
        <v>41404828</v>
      </c>
      <c r="H7" s="20">
        <v>37331238</v>
      </c>
      <c r="I7" s="20">
        <v>32161164</v>
      </c>
      <c r="J7" s="20">
        <v>110897230</v>
      </c>
      <c r="K7" s="20">
        <v>42121052</v>
      </c>
      <c r="L7" s="20">
        <v>49115937</v>
      </c>
      <c r="M7" s="20">
        <v>30704400</v>
      </c>
      <c r="N7" s="20">
        <v>121941389</v>
      </c>
      <c r="O7" s="20">
        <v>36136870</v>
      </c>
      <c r="P7" s="20">
        <v>44620862</v>
      </c>
      <c r="Q7" s="20">
        <v>36743019</v>
      </c>
      <c r="R7" s="20">
        <v>117500751</v>
      </c>
      <c r="S7" s="20"/>
      <c r="T7" s="20"/>
      <c r="U7" s="20"/>
      <c r="V7" s="20"/>
      <c r="W7" s="20">
        <v>350339370</v>
      </c>
      <c r="X7" s="20">
        <v>686904211</v>
      </c>
      <c r="Y7" s="20">
        <v>-336564841</v>
      </c>
      <c r="Z7" s="21">
        <v>-48.997347171598577</v>
      </c>
      <c r="AA7" s="22">
        <v>903900272</v>
      </c>
    </row>
    <row r="8" spans="1:27" x14ac:dyDescent="0.25">
      <c r="A8" s="23" t="s">
        <v>36</v>
      </c>
      <c r="B8" s="17" t="s">
        <v>32</v>
      </c>
      <c r="C8" s="18">
        <v>4865846</v>
      </c>
      <c r="D8" s="18"/>
      <c r="E8" s="19">
        <v>19399767</v>
      </c>
      <c r="F8" s="20">
        <v>19676312</v>
      </c>
      <c r="G8" s="20">
        <v>302761</v>
      </c>
      <c r="H8" s="20">
        <v>321519</v>
      </c>
      <c r="I8" s="20">
        <v>367597</v>
      </c>
      <c r="J8" s="20">
        <v>991877</v>
      </c>
      <c r="K8" s="20">
        <v>253287</v>
      </c>
      <c r="L8" s="20">
        <v>366271</v>
      </c>
      <c r="M8" s="20">
        <v>303883</v>
      </c>
      <c r="N8" s="20">
        <v>923441</v>
      </c>
      <c r="O8" s="20">
        <v>362885</v>
      </c>
      <c r="P8" s="20">
        <v>403180</v>
      </c>
      <c r="Q8" s="20">
        <v>153480</v>
      </c>
      <c r="R8" s="20">
        <v>919545</v>
      </c>
      <c r="S8" s="20"/>
      <c r="T8" s="20"/>
      <c r="U8" s="20"/>
      <c r="V8" s="20"/>
      <c r="W8" s="20">
        <v>2834863</v>
      </c>
      <c r="X8" s="20">
        <v>14661488</v>
      </c>
      <c r="Y8" s="20">
        <v>-11826625</v>
      </c>
      <c r="Z8" s="21">
        <v>-80.664561468794986</v>
      </c>
      <c r="AA8" s="22">
        <v>19676312</v>
      </c>
    </row>
    <row r="9" spans="1:27" x14ac:dyDescent="0.25">
      <c r="A9" s="23" t="s">
        <v>37</v>
      </c>
      <c r="B9" s="17" t="s">
        <v>6</v>
      </c>
      <c r="C9" s="18">
        <v>823676719</v>
      </c>
      <c r="D9" s="18"/>
      <c r="E9" s="19">
        <v>509672582</v>
      </c>
      <c r="F9" s="20">
        <v>541884142</v>
      </c>
      <c r="G9" s="20">
        <v>93049439</v>
      </c>
      <c r="H9" s="20"/>
      <c r="I9" s="20"/>
      <c r="J9" s="20">
        <v>93049439</v>
      </c>
      <c r="K9" s="20"/>
      <c r="L9" s="20"/>
      <c r="M9" s="20">
        <v>74379709</v>
      </c>
      <c r="N9" s="20">
        <v>74379709</v>
      </c>
      <c r="O9" s="20"/>
      <c r="P9" s="20">
        <v>6571385</v>
      </c>
      <c r="Q9" s="20">
        <v>59544357</v>
      </c>
      <c r="R9" s="20">
        <v>66115742</v>
      </c>
      <c r="S9" s="20"/>
      <c r="T9" s="20"/>
      <c r="U9" s="20"/>
      <c r="V9" s="20"/>
      <c r="W9" s="20">
        <v>233544890</v>
      </c>
      <c r="X9" s="20">
        <v>642095605</v>
      </c>
      <c r="Y9" s="20">
        <v>-408550715</v>
      </c>
      <c r="Z9" s="21">
        <v>-63.627707746107376</v>
      </c>
      <c r="AA9" s="22">
        <v>541884142</v>
      </c>
    </row>
    <row r="10" spans="1:27" x14ac:dyDescent="0.25">
      <c r="A10" s="23" t="s">
        <v>38</v>
      </c>
      <c r="B10" s="17" t="s">
        <v>6</v>
      </c>
      <c r="C10" s="18">
        <v>1320605070</v>
      </c>
      <c r="D10" s="18"/>
      <c r="E10" s="19">
        <v>544725000</v>
      </c>
      <c r="F10" s="20">
        <v>750699024</v>
      </c>
      <c r="G10" s="20">
        <v>150955000</v>
      </c>
      <c r="H10" s="20"/>
      <c r="I10" s="20"/>
      <c r="J10" s="20">
        <v>150955000</v>
      </c>
      <c r="K10" s="20">
        <v>125966549</v>
      </c>
      <c r="L10" s="20">
        <v>4476497</v>
      </c>
      <c r="M10" s="20">
        <v>87186333</v>
      </c>
      <c r="N10" s="20">
        <v>217629379</v>
      </c>
      <c r="O10" s="20">
        <v>30000000</v>
      </c>
      <c r="P10" s="20"/>
      <c r="Q10" s="20">
        <v>162203000</v>
      </c>
      <c r="R10" s="20">
        <v>192203000</v>
      </c>
      <c r="S10" s="20"/>
      <c r="T10" s="20"/>
      <c r="U10" s="20"/>
      <c r="V10" s="20"/>
      <c r="W10" s="20">
        <v>560787379</v>
      </c>
      <c r="X10" s="20">
        <v>376845739</v>
      </c>
      <c r="Y10" s="20">
        <v>183941640</v>
      </c>
      <c r="Z10" s="21">
        <v>48.810858386805322</v>
      </c>
      <c r="AA10" s="22">
        <v>750699024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-1471465550</v>
      </c>
      <c r="D14" s="18"/>
      <c r="E14" s="19">
        <v>-2213525411</v>
      </c>
      <c r="F14" s="20">
        <v>-2393593375</v>
      </c>
      <c r="G14" s="20">
        <v>-86081473</v>
      </c>
      <c r="H14" s="20">
        <v>-127017634</v>
      </c>
      <c r="I14" s="20">
        <v>-145840979</v>
      </c>
      <c r="J14" s="20">
        <v>-358940086</v>
      </c>
      <c r="K14" s="20">
        <v>-178619607</v>
      </c>
      <c r="L14" s="20">
        <v>-109702828</v>
      </c>
      <c r="M14" s="20">
        <v>-149209650</v>
      </c>
      <c r="N14" s="20">
        <v>-437532085</v>
      </c>
      <c r="O14" s="20">
        <v>-211885126</v>
      </c>
      <c r="P14" s="20">
        <v>-183833557</v>
      </c>
      <c r="Q14" s="20">
        <v>-165629873</v>
      </c>
      <c r="R14" s="20">
        <v>-561348556</v>
      </c>
      <c r="S14" s="20"/>
      <c r="T14" s="20"/>
      <c r="U14" s="20"/>
      <c r="V14" s="20"/>
      <c r="W14" s="20">
        <v>-1357820727</v>
      </c>
      <c r="X14" s="20">
        <v>-1695635986</v>
      </c>
      <c r="Y14" s="20">
        <v>337815259</v>
      </c>
      <c r="Z14" s="21">
        <v>-19.922628546997586</v>
      </c>
      <c r="AA14" s="22">
        <v>-2393593375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1100981751</v>
      </c>
      <c r="D17" s="26">
        <f>SUM(D6:D16)</f>
        <v>0</v>
      </c>
      <c r="E17" s="27">
        <f t="shared" si="0"/>
        <v>-215719848</v>
      </c>
      <c r="F17" s="28">
        <f t="shared" si="0"/>
        <v>-177433625</v>
      </c>
      <c r="G17" s="28">
        <f t="shared" si="0"/>
        <v>199630555</v>
      </c>
      <c r="H17" s="28">
        <f t="shared" si="0"/>
        <v>-89364877</v>
      </c>
      <c r="I17" s="28">
        <f t="shared" si="0"/>
        <v>-113312218</v>
      </c>
      <c r="J17" s="28">
        <f t="shared" si="0"/>
        <v>-3046540</v>
      </c>
      <c r="K17" s="28">
        <f t="shared" si="0"/>
        <v>-10278719</v>
      </c>
      <c r="L17" s="28">
        <f t="shared" si="0"/>
        <v>-55744123</v>
      </c>
      <c r="M17" s="28">
        <f t="shared" si="0"/>
        <v>43364675</v>
      </c>
      <c r="N17" s="28">
        <f t="shared" si="0"/>
        <v>-22658167</v>
      </c>
      <c r="O17" s="28">
        <f t="shared" si="0"/>
        <v>-145385371</v>
      </c>
      <c r="P17" s="28">
        <f t="shared" si="0"/>
        <v>-132238130</v>
      </c>
      <c r="Q17" s="28">
        <f t="shared" si="0"/>
        <v>93013983</v>
      </c>
      <c r="R17" s="28">
        <f t="shared" si="0"/>
        <v>-184609518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-210314225</v>
      </c>
      <c r="X17" s="28">
        <f t="shared" si="0"/>
        <v>24871057</v>
      </c>
      <c r="Y17" s="28">
        <f t="shared" si="0"/>
        <v>-235185282</v>
      </c>
      <c r="Z17" s="29">
        <f>+IF(X17&lt;&gt;0,+(Y17/X17)*100,0)</f>
        <v>-945.61836274188113</v>
      </c>
      <c r="AA17" s="30">
        <f>SUM(AA6:AA16)</f>
        <v>-177433625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-1464821304</v>
      </c>
      <c r="D26" s="18"/>
      <c r="E26" s="19">
        <v>-1364004224</v>
      </c>
      <c r="F26" s="20">
        <v>-1732876289</v>
      </c>
      <c r="G26" s="20">
        <v>-85263281</v>
      </c>
      <c r="H26" s="20">
        <v>-187595170</v>
      </c>
      <c r="I26" s="20">
        <v>-175561850</v>
      </c>
      <c r="J26" s="20">
        <v>-448420301</v>
      </c>
      <c r="K26" s="20">
        <v>-127299671</v>
      </c>
      <c r="L26" s="20">
        <v>-125786410</v>
      </c>
      <c r="M26" s="20">
        <v>-185720036</v>
      </c>
      <c r="N26" s="20">
        <v>-438806117</v>
      </c>
      <c r="O26" s="20">
        <v>-37586581</v>
      </c>
      <c r="P26" s="20">
        <v>-54057441</v>
      </c>
      <c r="Q26" s="20">
        <v>-91745300</v>
      </c>
      <c r="R26" s="20">
        <v>-183389322</v>
      </c>
      <c r="S26" s="20"/>
      <c r="T26" s="20"/>
      <c r="U26" s="20"/>
      <c r="V26" s="20"/>
      <c r="W26" s="20">
        <v>-1070615740</v>
      </c>
      <c r="X26" s="20">
        <v>-1183815670</v>
      </c>
      <c r="Y26" s="20">
        <v>113199930</v>
      </c>
      <c r="Z26" s="21">
        <v>-9.5622935959278195</v>
      </c>
      <c r="AA26" s="22">
        <v>-1732876289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-1464821304</v>
      </c>
      <c r="D27" s="26">
        <f>SUM(D21:D26)</f>
        <v>0</v>
      </c>
      <c r="E27" s="27">
        <f t="shared" si="1"/>
        <v>-1364004224</v>
      </c>
      <c r="F27" s="28">
        <f t="shared" si="1"/>
        <v>-1732876289</v>
      </c>
      <c r="G27" s="28">
        <f t="shared" si="1"/>
        <v>-85263281</v>
      </c>
      <c r="H27" s="28">
        <f t="shared" si="1"/>
        <v>-187595170</v>
      </c>
      <c r="I27" s="28">
        <f t="shared" si="1"/>
        <v>-175561850</v>
      </c>
      <c r="J27" s="28">
        <f t="shared" si="1"/>
        <v>-448420301</v>
      </c>
      <c r="K27" s="28">
        <f t="shared" si="1"/>
        <v>-127299671</v>
      </c>
      <c r="L27" s="28">
        <f t="shared" si="1"/>
        <v>-125786410</v>
      </c>
      <c r="M27" s="28">
        <f t="shared" si="1"/>
        <v>-185720036</v>
      </c>
      <c r="N27" s="28">
        <f t="shared" si="1"/>
        <v>-438806117</v>
      </c>
      <c r="O27" s="28">
        <f t="shared" si="1"/>
        <v>-37586581</v>
      </c>
      <c r="P27" s="28">
        <f t="shared" si="1"/>
        <v>-54057441</v>
      </c>
      <c r="Q27" s="28">
        <f t="shared" si="1"/>
        <v>-91745300</v>
      </c>
      <c r="R27" s="28">
        <f t="shared" si="1"/>
        <v>-183389322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-1070615740</v>
      </c>
      <c r="X27" s="28">
        <f t="shared" si="1"/>
        <v>-1183815670</v>
      </c>
      <c r="Y27" s="28">
        <f t="shared" si="1"/>
        <v>113199930</v>
      </c>
      <c r="Z27" s="29">
        <f>+IF(X27&lt;&gt;0,+(Y27/X27)*100,0)</f>
        <v>-9.5622935959278195</v>
      </c>
      <c r="AA27" s="30">
        <f>SUM(AA21:AA26)</f>
        <v>-1732876289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-22000000</v>
      </c>
      <c r="F35" s="20">
        <v>-22150000</v>
      </c>
      <c r="G35" s="20"/>
      <c r="H35" s="20"/>
      <c r="I35" s="20">
        <v>-1478811</v>
      </c>
      <c r="J35" s="20">
        <v>-1478811</v>
      </c>
      <c r="K35" s="20"/>
      <c r="L35" s="20">
        <v>-2275924</v>
      </c>
      <c r="M35" s="20">
        <v>-770716</v>
      </c>
      <c r="N35" s="20">
        <v>-3046640</v>
      </c>
      <c r="O35" s="20">
        <v>4525450</v>
      </c>
      <c r="P35" s="20">
        <v>-789207</v>
      </c>
      <c r="Q35" s="20">
        <v>-798618</v>
      </c>
      <c r="R35" s="20">
        <v>2937625</v>
      </c>
      <c r="S35" s="20"/>
      <c r="T35" s="20"/>
      <c r="U35" s="20"/>
      <c r="V35" s="20"/>
      <c r="W35" s="20">
        <v>-1587826</v>
      </c>
      <c r="X35" s="20">
        <v>-16574997</v>
      </c>
      <c r="Y35" s="20">
        <v>14987171</v>
      </c>
      <c r="Z35" s="21">
        <v>-90.420354223895188</v>
      </c>
      <c r="AA35" s="22">
        <v>-22150000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-22000000</v>
      </c>
      <c r="F36" s="28">
        <f t="shared" si="2"/>
        <v>-22150000</v>
      </c>
      <c r="G36" s="28">
        <f t="shared" si="2"/>
        <v>0</v>
      </c>
      <c r="H36" s="28">
        <f t="shared" si="2"/>
        <v>0</v>
      </c>
      <c r="I36" s="28">
        <f t="shared" si="2"/>
        <v>-1478811</v>
      </c>
      <c r="J36" s="28">
        <f t="shared" si="2"/>
        <v>-1478811</v>
      </c>
      <c r="K36" s="28">
        <f t="shared" si="2"/>
        <v>0</v>
      </c>
      <c r="L36" s="28">
        <f t="shared" si="2"/>
        <v>-2275924</v>
      </c>
      <c r="M36" s="28">
        <f t="shared" si="2"/>
        <v>-770716</v>
      </c>
      <c r="N36" s="28">
        <f t="shared" si="2"/>
        <v>-3046640</v>
      </c>
      <c r="O36" s="28">
        <f t="shared" si="2"/>
        <v>4525450</v>
      </c>
      <c r="P36" s="28">
        <f t="shared" si="2"/>
        <v>-789207</v>
      </c>
      <c r="Q36" s="28">
        <f t="shared" si="2"/>
        <v>-798618</v>
      </c>
      <c r="R36" s="28">
        <f t="shared" si="2"/>
        <v>2937625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-1587826</v>
      </c>
      <c r="X36" s="28">
        <f t="shared" si="2"/>
        <v>-16574997</v>
      </c>
      <c r="Y36" s="28">
        <f t="shared" si="2"/>
        <v>14987171</v>
      </c>
      <c r="Z36" s="29">
        <f>+IF(X36&lt;&gt;0,+(Y36/X36)*100,0)</f>
        <v>-90.420354223895188</v>
      </c>
      <c r="AA36" s="30">
        <f>SUM(AA31:AA35)</f>
        <v>-22150000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-363839553</v>
      </c>
      <c r="D38" s="32">
        <f>+D17+D27+D36</f>
        <v>0</v>
      </c>
      <c r="E38" s="33">
        <f t="shared" si="3"/>
        <v>-1601724072</v>
      </c>
      <c r="F38" s="2">
        <f t="shared" si="3"/>
        <v>-1932459914</v>
      </c>
      <c r="G38" s="2">
        <f t="shared" si="3"/>
        <v>114367274</v>
      </c>
      <c r="H38" s="2">
        <f t="shared" si="3"/>
        <v>-276960047</v>
      </c>
      <c r="I38" s="2">
        <f t="shared" si="3"/>
        <v>-290352879</v>
      </c>
      <c r="J38" s="2">
        <f t="shared" si="3"/>
        <v>-452945652</v>
      </c>
      <c r="K38" s="2">
        <f t="shared" si="3"/>
        <v>-137578390</v>
      </c>
      <c r="L38" s="2">
        <f t="shared" si="3"/>
        <v>-183806457</v>
      </c>
      <c r="M38" s="2">
        <f t="shared" si="3"/>
        <v>-143126077</v>
      </c>
      <c r="N38" s="2">
        <f t="shared" si="3"/>
        <v>-464510924</v>
      </c>
      <c r="O38" s="2">
        <f t="shared" si="3"/>
        <v>-178446502</v>
      </c>
      <c r="P38" s="2">
        <f t="shared" si="3"/>
        <v>-187084778</v>
      </c>
      <c r="Q38" s="2">
        <f t="shared" si="3"/>
        <v>470065</v>
      </c>
      <c r="R38" s="2">
        <f t="shared" si="3"/>
        <v>-365061215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-1282517791</v>
      </c>
      <c r="X38" s="2">
        <f t="shared" si="3"/>
        <v>-1175519610</v>
      </c>
      <c r="Y38" s="2">
        <f t="shared" si="3"/>
        <v>-106998181</v>
      </c>
      <c r="Z38" s="34">
        <f>+IF(X38&lt;&gt;0,+(Y38/X38)*100,0)</f>
        <v>9.102202982390061</v>
      </c>
      <c r="AA38" s="35">
        <f>+AA17+AA27+AA36</f>
        <v>-1932459914</v>
      </c>
    </row>
    <row r="39" spans="1:27" x14ac:dyDescent="0.25">
      <c r="A39" s="23" t="s">
        <v>60</v>
      </c>
      <c r="B39" s="17"/>
      <c r="C39" s="32">
        <v>-4862680448</v>
      </c>
      <c r="D39" s="32"/>
      <c r="E39" s="33">
        <v>-4662483392</v>
      </c>
      <c r="F39" s="2">
        <v>-5067052435</v>
      </c>
      <c r="G39" s="2">
        <v>-5636622399</v>
      </c>
      <c r="H39" s="2">
        <f>+G40+H60</f>
        <v>-5647952263</v>
      </c>
      <c r="I39" s="2">
        <f>+H40+I60</f>
        <v>-5924912310</v>
      </c>
      <c r="J39" s="2">
        <f>+G39</f>
        <v>-5636622399</v>
      </c>
      <c r="K39" s="2">
        <f>+I40+K60</f>
        <v>-6215265189</v>
      </c>
      <c r="L39" s="2">
        <f>+K40+L60</f>
        <v>-6351608154</v>
      </c>
      <c r="M39" s="2">
        <f>+L40+M60</f>
        <v>-6535414611</v>
      </c>
      <c r="N39" s="2">
        <f>+K39</f>
        <v>-6215265189</v>
      </c>
      <c r="O39" s="2">
        <f>+M40+O60</f>
        <v>-6678540688</v>
      </c>
      <c r="P39" s="2">
        <f>+O40+P60</f>
        <v>-6856987190</v>
      </c>
      <c r="Q39" s="2">
        <f>+P40+Q60</f>
        <v>-7044071968</v>
      </c>
      <c r="R39" s="2">
        <f>+O39</f>
        <v>-6678540688</v>
      </c>
      <c r="S39" s="2">
        <f>+Q40+S60</f>
        <v>-7043601903</v>
      </c>
      <c r="T39" s="2">
        <f>+S40+T60</f>
        <v>-7043601903</v>
      </c>
      <c r="U39" s="2">
        <f>+T40+U60</f>
        <v>-7043601903</v>
      </c>
      <c r="V39" s="2">
        <f>+S39</f>
        <v>-7043601903</v>
      </c>
      <c r="W39" s="2">
        <f>+G39</f>
        <v>-5636622399</v>
      </c>
      <c r="X39" s="2">
        <v>-5067052435</v>
      </c>
      <c r="Y39" s="2">
        <f>+W39-X39</f>
        <v>-569569964</v>
      </c>
      <c r="Z39" s="34">
        <f>+IF(X39&lt;&gt;0,+(Y39/X39)*100,0)</f>
        <v>11.240656600783726</v>
      </c>
      <c r="AA39" s="35">
        <v>-5067052435</v>
      </c>
    </row>
    <row r="40" spans="1:27" x14ac:dyDescent="0.25">
      <c r="A40" s="41" t="s">
        <v>62</v>
      </c>
      <c r="B40" s="42" t="s">
        <v>61</v>
      </c>
      <c r="C40" s="43">
        <f>+C38+C39</f>
        <v>-5226520001</v>
      </c>
      <c r="D40" s="43">
        <f t="shared" ref="D40:AA40" si="4">+D38+D39</f>
        <v>0</v>
      </c>
      <c r="E40" s="44">
        <f t="shared" si="4"/>
        <v>-6264207464</v>
      </c>
      <c r="F40" s="45">
        <f t="shared" si="4"/>
        <v>-6999512349</v>
      </c>
      <c r="G40" s="45">
        <f t="shared" si="4"/>
        <v>-5522255125</v>
      </c>
      <c r="H40" s="45">
        <f t="shared" si="4"/>
        <v>-5924912310</v>
      </c>
      <c r="I40" s="45">
        <f t="shared" si="4"/>
        <v>-6215265189</v>
      </c>
      <c r="J40" s="45">
        <f>+I40</f>
        <v>-6215265189</v>
      </c>
      <c r="K40" s="45">
        <f t="shared" si="4"/>
        <v>-6352843579</v>
      </c>
      <c r="L40" s="45">
        <f t="shared" si="4"/>
        <v>-6535414611</v>
      </c>
      <c r="M40" s="45">
        <f t="shared" si="4"/>
        <v>-6678540688</v>
      </c>
      <c r="N40" s="45">
        <f>+M40</f>
        <v>-6678540688</v>
      </c>
      <c r="O40" s="45">
        <f t="shared" si="4"/>
        <v>-6856987190</v>
      </c>
      <c r="P40" s="45">
        <f t="shared" si="4"/>
        <v>-7044071968</v>
      </c>
      <c r="Q40" s="45">
        <f t="shared" si="4"/>
        <v>-7043601903</v>
      </c>
      <c r="R40" s="45">
        <f>+Q40</f>
        <v>-7043601903</v>
      </c>
      <c r="S40" s="45">
        <f t="shared" si="4"/>
        <v>-7043601903</v>
      </c>
      <c r="T40" s="45">
        <f t="shared" si="4"/>
        <v>-7043601903</v>
      </c>
      <c r="U40" s="45">
        <f t="shared" si="4"/>
        <v>-7043601903</v>
      </c>
      <c r="V40" s="45">
        <f>+U40</f>
        <v>-7043601903</v>
      </c>
      <c r="W40" s="45">
        <f>+V40</f>
        <v>-7043601903</v>
      </c>
      <c r="X40" s="45">
        <f t="shared" si="4"/>
        <v>-6242572045</v>
      </c>
      <c r="Y40" s="45">
        <f t="shared" si="4"/>
        <v>-676568145</v>
      </c>
      <c r="Z40" s="46">
        <f>+IF(X40&lt;&gt;0,+(Y40/X40)*100,0)</f>
        <v>10.837970953685645</v>
      </c>
      <c r="AA40" s="47">
        <f t="shared" si="4"/>
        <v>-6999512349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-5636622399</v>
      </c>
      <c r="H60">
        <v>-125697138</v>
      </c>
      <c r="J60">
        <v>-5636622399</v>
      </c>
      <c r="L60">
        <v>1235425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6603269</v>
      </c>
      <c r="D7" s="18"/>
      <c r="E7" s="19"/>
      <c r="F7" s="20"/>
      <c r="G7" s="20">
        <v>313240</v>
      </c>
      <c r="H7" s="20">
        <v>259887</v>
      </c>
      <c r="I7" s="20">
        <v>272756</v>
      </c>
      <c r="J7" s="20">
        <v>845883</v>
      </c>
      <c r="K7" s="20">
        <v>420568</v>
      </c>
      <c r="L7" s="20"/>
      <c r="M7" s="20"/>
      <c r="N7" s="20">
        <v>420568</v>
      </c>
      <c r="O7" s="20"/>
      <c r="P7" s="20"/>
      <c r="Q7" s="20"/>
      <c r="R7" s="20"/>
      <c r="S7" s="20"/>
      <c r="T7" s="20"/>
      <c r="U7" s="20"/>
      <c r="V7" s="20"/>
      <c r="W7" s="20">
        <v>1266451</v>
      </c>
      <c r="X7" s="20"/>
      <c r="Y7" s="20">
        <v>1266451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-12055462</v>
      </c>
      <c r="D14" s="18"/>
      <c r="E14" s="19"/>
      <c r="F14" s="20"/>
      <c r="G14" s="20">
        <v>-167273</v>
      </c>
      <c r="H14" s="20">
        <v>-41303</v>
      </c>
      <c r="I14" s="20">
        <v>-32845</v>
      </c>
      <c r="J14" s="20">
        <v>-241421</v>
      </c>
      <c r="K14" s="20">
        <v>-168039</v>
      </c>
      <c r="L14" s="20">
        <v>-206516</v>
      </c>
      <c r="M14" s="20">
        <v>-80282</v>
      </c>
      <c r="N14" s="20">
        <v>-454837</v>
      </c>
      <c r="O14" s="20">
        <v>-132204</v>
      </c>
      <c r="P14" s="20">
        <v>-68274</v>
      </c>
      <c r="Q14" s="20">
        <v>-507321</v>
      </c>
      <c r="R14" s="20">
        <v>-707799</v>
      </c>
      <c r="S14" s="20"/>
      <c r="T14" s="20"/>
      <c r="U14" s="20"/>
      <c r="V14" s="20"/>
      <c r="W14" s="20">
        <v>-1404057</v>
      </c>
      <c r="X14" s="20"/>
      <c r="Y14" s="20">
        <v>-1404057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-5452193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145967</v>
      </c>
      <c r="H17" s="28">
        <f t="shared" si="0"/>
        <v>218584</v>
      </c>
      <c r="I17" s="28">
        <f t="shared" si="0"/>
        <v>239911</v>
      </c>
      <c r="J17" s="28">
        <f t="shared" si="0"/>
        <v>604462</v>
      </c>
      <c r="K17" s="28">
        <f t="shared" si="0"/>
        <v>252529</v>
      </c>
      <c r="L17" s="28">
        <f t="shared" si="0"/>
        <v>-206516</v>
      </c>
      <c r="M17" s="28">
        <f t="shared" si="0"/>
        <v>-80282</v>
      </c>
      <c r="N17" s="28">
        <f t="shared" si="0"/>
        <v>-34269</v>
      </c>
      <c r="O17" s="28">
        <f t="shared" si="0"/>
        <v>-132204</v>
      </c>
      <c r="P17" s="28">
        <f t="shared" si="0"/>
        <v>-68274</v>
      </c>
      <c r="Q17" s="28">
        <f t="shared" si="0"/>
        <v>-507321</v>
      </c>
      <c r="R17" s="28">
        <f t="shared" si="0"/>
        <v>-707799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-137606</v>
      </c>
      <c r="X17" s="28">
        <f t="shared" si="0"/>
        <v>0</v>
      </c>
      <c r="Y17" s="28">
        <f t="shared" si="0"/>
        <v>-137606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-5452193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145967</v>
      </c>
      <c r="H38" s="2">
        <f t="shared" si="3"/>
        <v>218584</v>
      </c>
      <c r="I38" s="2">
        <f t="shared" si="3"/>
        <v>239911</v>
      </c>
      <c r="J38" s="2">
        <f t="shared" si="3"/>
        <v>604462</v>
      </c>
      <c r="K38" s="2">
        <f t="shared" si="3"/>
        <v>252529</v>
      </c>
      <c r="L38" s="2">
        <f t="shared" si="3"/>
        <v>-206516</v>
      </c>
      <c r="M38" s="2">
        <f t="shared" si="3"/>
        <v>-80282</v>
      </c>
      <c r="N38" s="2">
        <f t="shared" si="3"/>
        <v>-34269</v>
      </c>
      <c r="O38" s="2">
        <f t="shared" si="3"/>
        <v>-132204</v>
      </c>
      <c r="P38" s="2">
        <f t="shared" si="3"/>
        <v>-68274</v>
      </c>
      <c r="Q38" s="2">
        <f t="shared" si="3"/>
        <v>-507321</v>
      </c>
      <c r="R38" s="2">
        <f t="shared" si="3"/>
        <v>-707799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-137606</v>
      </c>
      <c r="X38" s="2">
        <f t="shared" si="3"/>
        <v>0</v>
      </c>
      <c r="Y38" s="2">
        <f t="shared" si="3"/>
        <v>-137606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-27106677</v>
      </c>
      <c r="D39" s="32"/>
      <c r="E39" s="33"/>
      <c r="F39" s="2"/>
      <c r="G39" s="2">
        <v>-32558717</v>
      </c>
      <c r="H39" s="2">
        <f>+G40+H60</f>
        <v>-32414603</v>
      </c>
      <c r="I39" s="2">
        <f>+H40+I60</f>
        <v>-32196019</v>
      </c>
      <c r="J39" s="2">
        <f>+G39</f>
        <v>-32558717</v>
      </c>
      <c r="K39" s="2">
        <f>+I40+K60</f>
        <v>-31956108</v>
      </c>
      <c r="L39" s="2">
        <f>+K40+L60</f>
        <v>-31702026</v>
      </c>
      <c r="M39" s="2">
        <f>+L40+M60</f>
        <v>-31908542</v>
      </c>
      <c r="N39" s="2">
        <f>+K39</f>
        <v>-31956108</v>
      </c>
      <c r="O39" s="2">
        <f>+M40+O60</f>
        <v>-31988824</v>
      </c>
      <c r="P39" s="2">
        <f>+O40+P60</f>
        <v>-32121028</v>
      </c>
      <c r="Q39" s="2">
        <f>+P40+Q60</f>
        <v>-32189302</v>
      </c>
      <c r="R39" s="2">
        <f>+O39</f>
        <v>-31988824</v>
      </c>
      <c r="S39" s="2">
        <f>+Q40+S60</f>
        <v>-32696623</v>
      </c>
      <c r="T39" s="2">
        <f>+S40+T60</f>
        <v>-32696623</v>
      </c>
      <c r="U39" s="2">
        <f>+T40+U60</f>
        <v>-32696623</v>
      </c>
      <c r="V39" s="2">
        <f>+S39</f>
        <v>-32696623</v>
      </c>
      <c r="W39" s="2">
        <f>+G39</f>
        <v>-32558717</v>
      </c>
      <c r="X39" s="2"/>
      <c r="Y39" s="2">
        <f>+W39-X39</f>
        <v>-32558717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-32558870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-32412750</v>
      </c>
      <c r="H40" s="45">
        <f t="shared" si="4"/>
        <v>-32196019</v>
      </c>
      <c r="I40" s="45">
        <f t="shared" si="4"/>
        <v>-31956108</v>
      </c>
      <c r="J40" s="45">
        <f>+I40</f>
        <v>-31956108</v>
      </c>
      <c r="K40" s="45">
        <f t="shared" si="4"/>
        <v>-31703579</v>
      </c>
      <c r="L40" s="45">
        <f t="shared" si="4"/>
        <v>-31908542</v>
      </c>
      <c r="M40" s="45">
        <f t="shared" si="4"/>
        <v>-31988824</v>
      </c>
      <c r="N40" s="45">
        <f>+M40</f>
        <v>-31988824</v>
      </c>
      <c r="O40" s="45">
        <f t="shared" si="4"/>
        <v>-32121028</v>
      </c>
      <c r="P40" s="45">
        <f t="shared" si="4"/>
        <v>-32189302</v>
      </c>
      <c r="Q40" s="45">
        <f t="shared" si="4"/>
        <v>-32696623</v>
      </c>
      <c r="R40" s="45">
        <f>+Q40</f>
        <v>-32696623</v>
      </c>
      <c r="S40" s="45">
        <f t="shared" si="4"/>
        <v>-32696623</v>
      </c>
      <c r="T40" s="45">
        <f t="shared" si="4"/>
        <v>-32696623</v>
      </c>
      <c r="U40" s="45">
        <f t="shared" si="4"/>
        <v>-32696623</v>
      </c>
      <c r="V40" s="45">
        <f>+U40</f>
        <v>-32696623</v>
      </c>
      <c r="W40" s="45">
        <f>+V40</f>
        <v>-32696623</v>
      </c>
      <c r="X40" s="45">
        <f t="shared" si="4"/>
        <v>0</v>
      </c>
      <c r="Y40" s="45">
        <f t="shared" si="4"/>
        <v>-32696323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-32558717</v>
      </c>
      <c r="H60">
        <v>-1853</v>
      </c>
      <c r="J60">
        <v>-32558717</v>
      </c>
      <c r="L60">
        <v>1553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4832562</v>
      </c>
      <c r="D8" s="18"/>
      <c r="E8" s="19"/>
      <c r="F8" s="20"/>
      <c r="G8" s="20">
        <v>301801</v>
      </c>
      <c r="H8" s="20">
        <v>321519</v>
      </c>
      <c r="I8" s="20">
        <v>366637</v>
      </c>
      <c r="J8" s="20">
        <v>989957</v>
      </c>
      <c r="K8" s="20">
        <v>253087</v>
      </c>
      <c r="L8" s="20">
        <v>364351</v>
      </c>
      <c r="M8" s="20">
        <v>303883</v>
      </c>
      <c r="N8" s="20">
        <v>921321</v>
      </c>
      <c r="O8" s="20">
        <v>358975</v>
      </c>
      <c r="P8" s="20">
        <v>399947</v>
      </c>
      <c r="Q8" s="20">
        <v>147588</v>
      </c>
      <c r="R8" s="20">
        <v>906510</v>
      </c>
      <c r="S8" s="20"/>
      <c r="T8" s="20"/>
      <c r="U8" s="20"/>
      <c r="V8" s="20"/>
      <c r="W8" s="20">
        <v>2817788</v>
      </c>
      <c r="X8" s="20"/>
      <c r="Y8" s="20">
        <v>2817788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4832562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301801</v>
      </c>
      <c r="H17" s="28">
        <f t="shared" si="0"/>
        <v>321519</v>
      </c>
      <c r="I17" s="28">
        <f t="shared" si="0"/>
        <v>366637</v>
      </c>
      <c r="J17" s="28">
        <f t="shared" si="0"/>
        <v>989957</v>
      </c>
      <c r="K17" s="28">
        <f t="shared" si="0"/>
        <v>253087</v>
      </c>
      <c r="L17" s="28">
        <f t="shared" si="0"/>
        <v>364351</v>
      </c>
      <c r="M17" s="28">
        <f t="shared" si="0"/>
        <v>303883</v>
      </c>
      <c r="N17" s="28">
        <f t="shared" si="0"/>
        <v>921321</v>
      </c>
      <c r="O17" s="28">
        <f t="shared" si="0"/>
        <v>358975</v>
      </c>
      <c r="P17" s="28">
        <f t="shared" si="0"/>
        <v>399947</v>
      </c>
      <c r="Q17" s="28">
        <f t="shared" si="0"/>
        <v>147588</v>
      </c>
      <c r="R17" s="28">
        <f t="shared" si="0"/>
        <v>906510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2817788</v>
      </c>
      <c r="X17" s="28">
        <f t="shared" si="0"/>
        <v>0</v>
      </c>
      <c r="Y17" s="28">
        <f t="shared" si="0"/>
        <v>2817788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4832562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301801</v>
      </c>
      <c r="H38" s="2">
        <f t="shared" si="3"/>
        <v>321519</v>
      </c>
      <c r="I38" s="2">
        <f t="shared" si="3"/>
        <v>366637</v>
      </c>
      <c r="J38" s="2">
        <f t="shared" si="3"/>
        <v>989957</v>
      </c>
      <c r="K38" s="2">
        <f t="shared" si="3"/>
        <v>253087</v>
      </c>
      <c r="L38" s="2">
        <f t="shared" si="3"/>
        <v>364351</v>
      </c>
      <c r="M38" s="2">
        <f t="shared" si="3"/>
        <v>303883</v>
      </c>
      <c r="N38" s="2">
        <f t="shared" si="3"/>
        <v>921321</v>
      </c>
      <c r="O38" s="2">
        <f t="shared" si="3"/>
        <v>358975</v>
      </c>
      <c r="P38" s="2">
        <f t="shared" si="3"/>
        <v>399947</v>
      </c>
      <c r="Q38" s="2">
        <f t="shared" si="3"/>
        <v>147588</v>
      </c>
      <c r="R38" s="2">
        <f t="shared" si="3"/>
        <v>906510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2817788</v>
      </c>
      <c r="X38" s="2">
        <f t="shared" si="3"/>
        <v>0</v>
      </c>
      <c r="Y38" s="2">
        <f t="shared" si="3"/>
        <v>2817788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21002228</v>
      </c>
      <c r="D39" s="32"/>
      <c r="E39" s="33"/>
      <c r="F39" s="2"/>
      <c r="G39" s="2">
        <v>25834790</v>
      </c>
      <c r="H39" s="2">
        <f>+G40+H60</f>
        <v>26136591</v>
      </c>
      <c r="I39" s="2">
        <f>+H40+I60</f>
        <v>26458110</v>
      </c>
      <c r="J39" s="2">
        <f>+G39</f>
        <v>25834790</v>
      </c>
      <c r="K39" s="2">
        <f>+I40+K60</f>
        <v>26824747</v>
      </c>
      <c r="L39" s="2">
        <f>+K40+L60</f>
        <v>27077834</v>
      </c>
      <c r="M39" s="2">
        <f>+L40+M60</f>
        <v>27442185</v>
      </c>
      <c r="N39" s="2">
        <f>+K39</f>
        <v>26824747</v>
      </c>
      <c r="O39" s="2">
        <f>+M40+O60</f>
        <v>27746068</v>
      </c>
      <c r="P39" s="2">
        <f>+O40+P60</f>
        <v>28105043</v>
      </c>
      <c r="Q39" s="2">
        <f>+P40+Q60</f>
        <v>28504990</v>
      </c>
      <c r="R39" s="2">
        <f>+O39</f>
        <v>27746068</v>
      </c>
      <c r="S39" s="2">
        <f>+Q40+S60</f>
        <v>28652578</v>
      </c>
      <c r="T39" s="2">
        <f>+S40+T60</f>
        <v>28652578</v>
      </c>
      <c r="U39" s="2">
        <f>+T40+U60</f>
        <v>28652578</v>
      </c>
      <c r="V39" s="2">
        <f>+S39</f>
        <v>28652578</v>
      </c>
      <c r="W39" s="2">
        <f>+G39</f>
        <v>25834790</v>
      </c>
      <c r="X39" s="2"/>
      <c r="Y39" s="2">
        <f>+W39-X39</f>
        <v>25834790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25834790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26136591</v>
      </c>
      <c r="H40" s="45">
        <f t="shared" si="4"/>
        <v>26458110</v>
      </c>
      <c r="I40" s="45">
        <f t="shared" si="4"/>
        <v>26824747</v>
      </c>
      <c r="J40" s="45">
        <f>+I40</f>
        <v>26824747</v>
      </c>
      <c r="K40" s="45">
        <f t="shared" si="4"/>
        <v>27077834</v>
      </c>
      <c r="L40" s="45">
        <f t="shared" si="4"/>
        <v>27442185</v>
      </c>
      <c r="M40" s="45">
        <f t="shared" si="4"/>
        <v>27746068</v>
      </c>
      <c r="N40" s="45">
        <f>+M40</f>
        <v>27746068</v>
      </c>
      <c r="O40" s="45">
        <f t="shared" si="4"/>
        <v>28105043</v>
      </c>
      <c r="P40" s="45">
        <f t="shared" si="4"/>
        <v>28504990</v>
      </c>
      <c r="Q40" s="45">
        <f t="shared" si="4"/>
        <v>28652578</v>
      </c>
      <c r="R40" s="45">
        <f>+Q40</f>
        <v>28652578</v>
      </c>
      <c r="S40" s="45">
        <f t="shared" si="4"/>
        <v>28652578</v>
      </c>
      <c r="T40" s="45">
        <f t="shared" si="4"/>
        <v>28652578</v>
      </c>
      <c r="U40" s="45">
        <f t="shared" si="4"/>
        <v>28652578</v>
      </c>
      <c r="V40" s="45">
        <f>+U40</f>
        <v>28652578</v>
      </c>
      <c r="W40" s="45">
        <f>+V40</f>
        <v>28652578</v>
      </c>
      <c r="X40" s="45">
        <f t="shared" si="4"/>
        <v>0</v>
      </c>
      <c r="Y40" s="45">
        <f t="shared" si="4"/>
        <v>28652578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25834790</v>
      </c>
      <c r="J60">
        <v>25834790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297396322</v>
      </c>
      <c r="F7" s="20">
        <v>287869367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219236461</v>
      </c>
      <c r="Y7" s="20">
        <v>-219236461</v>
      </c>
      <c r="Z7" s="21">
        <v>-100</v>
      </c>
      <c r="AA7" s="22">
        <v>287869367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56350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172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-283591418</v>
      </c>
      <c r="D14" s="18"/>
      <c r="E14" s="19">
        <v>-670850268</v>
      </c>
      <c r="F14" s="20">
        <v>-723300721</v>
      </c>
      <c r="G14" s="20">
        <v>-23497617</v>
      </c>
      <c r="H14" s="20">
        <v>-18900744</v>
      </c>
      <c r="I14" s="20">
        <v>-29241858</v>
      </c>
      <c r="J14" s="20">
        <v>-71640219</v>
      </c>
      <c r="K14" s="20">
        <v>-9952894</v>
      </c>
      <c r="L14" s="20">
        <v>-12176443</v>
      </c>
      <c r="M14" s="20">
        <v>-52150760</v>
      </c>
      <c r="N14" s="20">
        <v>-74280097</v>
      </c>
      <c r="O14" s="20">
        <v>-1803528</v>
      </c>
      <c r="P14" s="20">
        <v>-19710131</v>
      </c>
      <c r="Q14" s="20">
        <v>-25576406</v>
      </c>
      <c r="R14" s="20">
        <v>-47090065</v>
      </c>
      <c r="S14" s="20"/>
      <c r="T14" s="20"/>
      <c r="U14" s="20"/>
      <c r="V14" s="20"/>
      <c r="W14" s="20">
        <v>-193010381</v>
      </c>
      <c r="X14" s="20">
        <v>-517610544</v>
      </c>
      <c r="Y14" s="20">
        <v>324600163</v>
      </c>
      <c r="Z14" s="21">
        <v>-62.711273323674796</v>
      </c>
      <c r="AA14" s="22">
        <v>-723300721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-283534896</v>
      </c>
      <c r="D17" s="26">
        <f>SUM(D6:D16)</f>
        <v>0</v>
      </c>
      <c r="E17" s="27">
        <f t="shared" si="0"/>
        <v>-373453946</v>
      </c>
      <c r="F17" s="28">
        <f t="shared" si="0"/>
        <v>-435431354</v>
      </c>
      <c r="G17" s="28">
        <f t="shared" si="0"/>
        <v>-23497617</v>
      </c>
      <c r="H17" s="28">
        <f t="shared" si="0"/>
        <v>-18900744</v>
      </c>
      <c r="I17" s="28">
        <f t="shared" si="0"/>
        <v>-29241858</v>
      </c>
      <c r="J17" s="28">
        <f t="shared" si="0"/>
        <v>-71640219</v>
      </c>
      <c r="K17" s="28">
        <f t="shared" si="0"/>
        <v>-9952894</v>
      </c>
      <c r="L17" s="28">
        <f t="shared" si="0"/>
        <v>-12176443</v>
      </c>
      <c r="M17" s="28">
        <f t="shared" si="0"/>
        <v>-52150760</v>
      </c>
      <c r="N17" s="28">
        <f t="shared" si="0"/>
        <v>-74280097</v>
      </c>
      <c r="O17" s="28">
        <f t="shared" si="0"/>
        <v>-1803528</v>
      </c>
      <c r="P17" s="28">
        <f t="shared" si="0"/>
        <v>-19710131</v>
      </c>
      <c r="Q17" s="28">
        <f t="shared" si="0"/>
        <v>-25576406</v>
      </c>
      <c r="R17" s="28">
        <f t="shared" si="0"/>
        <v>-47090065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-193010381</v>
      </c>
      <c r="X17" s="28">
        <f t="shared" si="0"/>
        <v>-298374083</v>
      </c>
      <c r="Y17" s="28">
        <f t="shared" si="0"/>
        <v>105363702</v>
      </c>
      <c r="Z17" s="29">
        <f>+IF(X17&lt;&gt;0,+(Y17/X17)*100,0)</f>
        <v>-35.312618623112783</v>
      </c>
      <c r="AA17" s="30">
        <f>SUM(AA6:AA16)</f>
        <v>-435431354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-605011293</v>
      </c>
      <c r="D26" s="18"/>
      <c r="E26" s="19">
        <v>-447437869</v>
      </c>
      <c r="F26" s="20">
        <v>-461271206</v>
      </c>
      <c r="G26" s="20">
        <v>-41578540</v>
      </c>
      <c r="H26" s="20">
        <v>-42332167</v>
      </c>
      <c r="I26" s="20">
        <v>-63558446</v>
      </c>
      <c r="J26" s="20">
        <v>-147469153</v>
      </c>
      <c r="K26" s="20">
        <v>-15603086</v>
      </c>
      <c r="L26" s="20">
        <v>-34403633</v>
      </c>
      <c r="M26" s="20">
        <v>-66204203</v>
      </c>
      <c r="N26" s="20">
        <v>-116210922</v>
      </c>
      <c r="O26" s="20">
        <v>-9706500</v>
      </c>
      <c r="P26" s="20">
        <v>-5509422</v>
      </c>
      <c r="Q26" s="20">
        <v>-28682371</v>
      </c>
      <c r="R26" s="20">
        <v>-43898293</v>
      </c>
      <c r="S26" s="20"/>
      <c r="T26" s="20"/>
      <c r="U26" s="20"/>
      <c r="V26" s="20"/>
      <c r="W26" s="20">
        <v>-307578368</v>
      </c>
      <c r="X26" s="20">
        <v>-340560996</v>
      </c>
      <c r="Y26" s="20">
        <v>32982628</v>
      </c>
      <c r="Z26" s="21">
        <v>-9.6847931464236154</v>
      </c>
      <c r="AA26" s="22">
        <v>-461271206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-605011293</v>
      </c>
      <c r="D27" s="26">
        <f>SUM(D21:D26)</f>
        <v>0</v>
      </c>
      <c r="E27" s="27">
        <f t="shared" si="1"/>
        <v>-447437869</v>
      </c>
      <c r="F27" s="28">
        <f t="shared" si="1"/>
        <v>-461271206</v>
      </c>
      <c r="G27" s="28">
        <f t="shared" si="1"/>
        <v>-41578540</v>
      </c>
      <c r="H27" s="28">
        <f t="shared" si="1"/>
        <v>-42332167</v>
      </c>
      <c r="I27" s="28">
        <f t="shared" si="1"/>
        <v>-63558446</v>
      </c>
      <c r="J27" s="28">
        <f t="shared" si="1"/>
        <v>-147469153</v>
      </c>
      <c r="K27" s="28">
        <f t="shared" si="1"/>
        <v>-15603086</v>
      </c>
      <c r="L27" s="28">
        <f t="shared" si="1"/>
        <v>-34403633</v>
      </c>
      <c r="M27" s="28">
        <f t="shared" si="1"/>
        <v>-66204203</v>
      </c>
      <c r="N27" s="28">
        <f t="shared" si="1"/>
        <v>-116210922</v>
      </c>
      <c r="O27" s="28">
        <f t="shared" si="1"/>
        <v>-9706500</v>
      </c>
      <c r="P27" s="28">
        <f t="shared" si="1"/>
        <v>-5509422</v>
      </c>
      <c r="Q27" s="28">
        <f t="shared" si="1"/>
        <v>-28682371</v>
      </c>
      <c r="R27" s="28">
        <f t="shared" si="1"/>
        <v>-43898293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-307578368</v>
      </c>
      <c r="X27" s="28">
        <f t="shared" si="1"/>
        <v>-340560996</v>
      </c>
      <c r="Y27" s="28">
        <f t="shared" si="1"/>
        <v>32982628</v>
      </c>
      <c r="Z27" s="29">
        <f>+IF(X27&lt;&gt;0,+(Y27/X27)*100,0)</f>
        <v>-9.6847931464236154</v>
      </c>
      <c r="AA27" s="30">
        <f>SUM(AA21:AA26)</f>
        <v>-461271206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-888546189</v>
      </c>
      <c r="D38" s="32">
        <f>+D17+D27+D36</f>
        <v>0</v>
      </c>
      <c r="E38" s="33">
        <f t="shared" si="3"/>
        <v>-820891815</v>
      </c>
      <c r="F38" s="2">
        <f t="shared" si="3"/>
        <v>-896702560</v>
      </c>
      <c r="G38" s="2">
        <f t="shared" si="3"/>
        <v>-65076157</v>
      </c>
      <c r="H38" s="2">
        <f t="shared" si="3"/>
        <v>-61232911</v>
      </c>
      <c r="I38" s="2">
        <f t="shared" si="3"/>
        <v>-92800304</v>
      </c>
      <c r="J38" s="2">
        <f t="shared" si="3"/>
        <v>-219109372</v>
      </c>
      <c r="K38" s="2">
        <f t="shared" si="3"/>
        <v>-25555980</v>
      </c>
      <c r="L38" s="2">
        <f t="shared" si="3"/>
        <v>-46580076</v>
      </c>
      <c r="M38" s="2">
        <f t="shared" si="3"/>
        <v>-118354963</v>
      </c>
      <c r="N38" s="2">
        <f t="shared" si="3"/>
        <v>-190491019</v>
      </c>
      <c r="O38" s="2">
        <f t="shared" si="3"/>
        <v>-11510028</v>
      </c>
      <c r="P38" s="2">
        <f t="shared" si="3"/>
        <v>-25219553</v>
      </c>
      <c r="Q38" s="2">
        <f t="shared" si="3"/>
        <v>-54258777</v>
      </c>
      <c r="R38" s="2">
        <f t="shared" si="3"/>
        <v>-90988358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-500588749</v>
      </c>
      <c r="X38" s="2">
        <f t="shared" si="3"/>
        <v>-638935079</v>
      </c>
      <c r="Y38" s="2">
        <f t="shared" si="3"/>
        <v>138346330</v>
      </c>
      <c r="Z38" s="34">
        <f>+IF(X38&lt;&gt;0,+(Y38/X38)*100,0)</f>
        <v>-21.652642740562378</v>
      </c>
      <c r="AA38" s="35">
        <f>+AA17+AA27+AA36</f>
        <v>-896702560</v>
      </c>
    </row>
    <row r="39" spans="1:27" x14ac:dyDescent="0.25">
      <c r="A39" s="23" t="s">
        <v>60</v>
      </c>
      <c r="B39" s="17"/>
      <c r="C39" s="32">
        <v>-2464980398</v>
      </c>
      <c r="D39" s="32"/>
      <c r="E39" s="33">
        <v>-3154823679</v>
      </c>
      <c r="F39" s="2">
        <v>-3154823679</v>
      </c>
      <c r="G39" s="2">
        <v>-3303859116</v>
      </c>
      <c r="H39" s="2">
        <f>+G40+H60</f>
        <v>-3484439169</v>
      </c>
      <c r="I39" s="2">
        <f>+H40+I60</f>
        <v>-3545672080</v>
      </c>
      <c r="J39" s="2">
        <f>+G39</f>
        <v>-3303859116</v>
      </c>
      <c r="K39" s="2">
        <f>+I40+K60</f>
        <v>-3638472384</v>
      </c>
      <c r="L39" s="2">
        <f>+K40+L60</f>
        <v>-3662794492</v>
      </c>
      <c r="M39" s="2">
        <f>+L40+M60</f>
        <v>-3709374568</v>
      </c>
      <c r="N39" s="2">
        <f>+K39</f>
        <v>-3638472384</v>
      </c>
      <c r="O39" s="2">
        <f>+M40+O60</f>
        <v>-3827729531</v>
      </c>
      <c r="P39" s="2">
        <f>+O40+P60</f>
        <v>-3839239559</v>
      </c>
      <c r="Q39" s="2">
        <f>+P40+Q60</f>
        <v>-3864459112</v>
      </c>
      <c r="R39" s="2">
        <f>+O39</f>
        <v>-3827729531</v>
      </c>
      <c r="S39" s="2">
        <f>+Q40+S60</f>
        <v>-3918717889</v>
      </c>
      <c r="T39" s="2">
        <f>+S40+T60</f>
        <v>-3918717889</v>
      </c>
      <c r="U39" s="2">
        <f>+T40+U60</f>
        <v>-3918717889</v>
      </c>
      <c r="V39" s="2">
        <f>+S39</f>
        <v>-3918717889</v>
      </c>
      <c r="W39" s="2">
        <f>+G39</f>
        <v>-3303859116</v>
      </c>
      <c r="X39" s="2">
        <v>-3154823679</v>
      </c>
      <c r="Y39" s="2">
        <f>+W39-X39</f>
        <v>-149035437</v>
      </c>
      <c r="Z39" s="34">
        <f>+IF(X39&lt;&gt;0,+(Y39/X39)*100,0)</f>
        <v>4.7240496510803576</v>
      </c>
      <c r="AA39" s="35">
        <v>-3154823679</v>
      </c>
    </row>
    <row r="40" spans="1:27" x14ac:dyDescent="0.25">
      <c r="A40" s="41" t="s">
        <v>62</v>
      </c>
      <c r="B40" s="42" t="s">
        <v>61</v>
      </c>
      <c r="C40" s="43">
        <f>+C38+C39</f>
        <v>-3353526587</v>
      </c>
      <c r="D40" s="43">
        <f t="shared" ref="D40:AA40" si="4">+D38+D39</f>
        <v>0</v>
      </c>
      <c r="E40" s="44">
        <f t="shared" si="4"/>
        <v>-3975715494</v>
      </c>
      <c r="F40" s="45">
        <f t="shared" si="4"/>
        <v>-4051526239</v>
      </c>
      <c r="G40" s="45">
        <f t="shared" si="4"/>
        <v>-3368935273</v>
      </c>
      <c r="H40" s="45">
        <f t="shared" si="4"/>
        <v>-3545672080</v>
      </c>
      <c r="I40" s="45">
        <f t="shared" si="4"/>
        <v>-3638472384</v>
      </c>
      <c r="J40" s="45">
        <f>+I40</f>
        <v>-3638472384</v>
      </c>
      <c r="K40" s="45">
        <f t="shared" si="4"/>
        <v>-3664028364</v>
      </c>
      <c r="L40" s="45">
        <f t="shared" si="4"/>
        <v>-3709374568</v>
      </c>
      <c r="M40" s="45">
        <f t="shared" si="4"/>
        <v>-3827729531</v>
      </c>
      <c r="N40" s="45">
        <f>+M40</f>
        <v>-3827729531</v>
      </c>
      <c r="O40" s="45">
        <f t="shared" si="4"/>
        <v>-3839239559</v>
      </c>
      <c r="P40" s="45">
        <f t="shared" si="4"/>
        <v>-3864459112</v>
      </c>
      <c r="Q40" s="45">
        <f t="shared" si="4"/>
        <v>-3918717889</v>
      </c>
      <c r="R40" s="45">
        <f>+Q40</f>
        <v>-3918717889</v>
      </c>
      <c r="S40" s="45">
        <f t="shared" si="4"/>
        <v>-3918717889</v>
      </c>
      <c r="T40" s="45">
        <f t="shared" si="4"/>
        <v>-3918717889</v>
      </c>
      <c r="U40" s="45">
        <f t="shared" si="4"/>
        <v>-3918717889</v>
      </c>
      <c r="V40" s="45">
        <f>+U40</f>
        <v>-3918717889</v>
      </c>
      <c r="W40" s="45">
        <f>+V40</f>
        <v>-3918717889</v>
      </c>
      <c r="X40" s="45">
        <f t="shared" si="4"/>
        <v>-3793758758</v>
      </c>
      <c r="Y40" s="45">
        <f t="shared" si="4"/>
        <v>-10689107</v>
      </c>
      <c r="Z40" s="46">
        <f>+IF(X40&lt;&gt;0,+(Y40/X40)*100,0)</f>
        <v>0.28175505301858206</v>
      </c>
      <c r="AA40" s="47">
        <f t="shared" si="4"/>
        <v>-4051526239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-3303859116</v>
      </c>
      <c r="H60">
        <v>-115503896</v>
      </c>
      <c r="J60">
        <v>-3303859116</v>
      </c>
      <c r="L60">
        <v>1233872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30506565</v>
      </c>
      <c r="D7" s="18"/>
      <c r="E7" s="19"/>
      <c r="F7" s="20"/>
      <c r="G7" s="20">
        <v>2594410</v>
      </c>
      <c r="H7" s="20">
        <v>3251856</v>
      </c>
      <c r="I7" s="20">
        <v>2278345</v>
      </c>
      <c r="J7" s="20">
        <v>8124611</v>
      </c>
      <c r="K7" s="20">
        <v>3054364</v>
      </c>
      <c r="L7" s="20">
        <v>3148498</v>
      </c>
      <c r="M7" s="20">
        <v>3049129</v>
      </c>
      <c r="N7" s="20">
        <v>9251991</v>
      </c>
      <c r="O7" s="20">
        <v>2699445</v>
      </c>
      <c r="P7" s="20">
        <v>2261034</v>
      </c>
      <c r="Q7" s="20">
        <v>3343176</v>
      </c>
      <c r="R7" s="20">
        <v>8303655</v>
      </c>
      <c r="S7" s="20"/>
      <c r="T7" s="20"/>
      <c r="U7" s="20"/>
      <c r="V7" s="20"/>
      <c r="W7" s="20">
        <v>25680257</v>
      </c>
      <c r="X7" s="20"/>
      <c r="Y7" s="20">
        <v>25680257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</v>
      </c>
      <c r="D14" s="18"/>
      <c r="E14" s="19"/>
      <c r="F14" s="20"/>
      <c r="G14" s="20"/>
      <c r="H14" s="20">
        <v>-329</v>
      </c>
      <c r="I14" s="20">
        <v>-376</v>
      </c>
      <c r="J14" s="20">
        <v>-705</v>
      </c>
      <c r="K14" s="20">
        <v>-376</v>
      </c>
      <c r="L14" s="20">
        <v>-765</v>
      </c>
      <c r="M14" s="20">
        <v>-329</v>
      </c>
      <c r="N14" s="20">
        <v>-1470</v>
      </c>
      <c r="O14" s="20">
        <v>-379</v>
      </c>
      <c r="P14" s="20">
        <v>-1380</v>
      </c>
      <c r="Q14" s="20">
        <v>-659</v>
      </c>
      <c r="R14" s="20">
        <v>-2418</v>
      </c>
      <c r="S14" s="20"/>
      <c r="T14" s="20"/>
      <c r="U14" s="20"/>
      <c r="V14" s="20"/>
      <c r="W14" s="20">
        <v>-4593</v>
      </c>
      <c r="X14" s="20"/>
      <c r="Y14" s="20">
        <v>-4593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30504916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2594410</v>
      </c>
      <c r="H17" s="28">
        <f t="shared" si="0"/>
        <v>3251527</v>
      </c>
      <c r="I17" s="28">
        <f t="shared" si="0"/>
        <v>2277969</v>
      </c>
      <c r="J17" s="28">
        <f t="shared" si="0"/>
        <v>8123906</v>
      </c>
      <c r="K17" s="28">
        <f t="shared" si="0"/>
        <v>3053988</v>
      </c>
      <c r="L17" s="28">
        <f t="shared" si="0"/>
        <v>3147733</v>
      </c>
      <c r="M17" s="28">
        <f t="shared" si="0"/>
        <v>3048800</v>
      </c>
      <c r="N17" s="28">
        <f t="shared" si="0"/>
        <v>9250521</v>
      </c>
      <c r="O17" s="28">
        <f t="shared" si="0"/>
        <v>2699066</v>
      </c>
      <c r="P17" s="28">
        <f t="shared" si="0"/>
        <v>2259654</v>
      </c>
      <c r="Q17" s="28">
        <f t="shared" si="0"/>
        <v>3342517</v>
      </c>
      <c r="R17" s="28">
        <f t="shared" si="0"/>
        <v>8301237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25675664</v>
      </c>
      <c r="X17" s="28">
        <f t="shared" si="0"/>
        <v>0</v>
      </c>
      <c r="Y17" s="28">
        <f t="shared" si="0"/>
        <v>25675664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30504916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2594410</v>
      </c>
      <c r="H38" s="2">
        <f t="shared" si="3"/>
        <v>3251527</v>
      </c>
      <c r="I38" s="2">
        <f t="shared" si="3"/>
        <v>2277969</v>
      </c>
      <c r="J38" s="2">
        <f t="shared" si="3"/>
        <v>8123906</v>
      </c>
      <c r="K38" s="2">
        <f t="shared" si="3"/>
        <v>3053988</v>
      </c>
      <c r="L38" s="2">
        <f t="shared" si="3"/>
        <v>3147733</v>
      </c>
      <c r="M38" s="2">
        <f t="shared" si="3"/>
        <v>3048800</v>
      </c>
      <c r="N38" s="2">
        <f t="shared" si="3"/>
        <v>9250521</v>
      </c>
      <c r="O38" s="2">
        <f t="shared" si="3"/>
        <v>2699066</v>
      </c>
      <c r="P38" s="2">
        <f t="shared" si="3"/>
        <v>2259654</v>
      </c>
      <c r="Q38" s="2">
        <f t="shared" si="3"/>
        <v>3342517</v>
      </c>
      <c r="R38" s="2">
        <f t="shared" si="3"/>
        <v>8301237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25675664</v>
      </c>
      <c r="X38" s="2">
        <f t="shared" si="3"/>
        <v>0</v>
      </c>
      <c r="Y38" s="2">
        <f t="shared" si="3"/>
        <v>25675664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136302669</v>
      </c>
      <c r="D39" s="32"/>
      <c r="E39" s="33"/>
      <c r="F39" s="2"/>
      <c r="G39" s="2">
        <v>166999894</v>
      </c>
      <c r="H39" s="2">
        <f>+G40+H60</f>
        <v>169594304</v>
      </c>
      <c r="I39" s="2">
        <f>+H40+I60</f>
        <v>172845831</v>
      </c>
      <c r="J39" s="2">
        <f>+G39</f>
        <v>166999894</v>
      </c>
      <c r="K39" s="2">
        <f>+I40+K60</f>
        <v>175123800</v>
      </c>
      <c r="L39" s="2">
        <f>+K40+L60</f>
        <v>178177788</v>
      </c>
      <c r="M39" s="2">
        <f>+L40+M60</f>
        <v>181325521</v>
      </c>
      <c r="N39" s="2">
        <f>+K39</f>
        <v>175123800</v>
      </c>
      <c r="O39" s="2">
        <f>+M40+O60</f>
        <v>184374321</v>
      </c>
      <c r="P39" s="2">
        <f>+O40+P60</f>
        <v>187073387</v>
      </c>
      <c r="Q39" s="2">
        <f>+P40+Q60</f>
        <v>189333041</v>
      </c>
      <c r="R39" s="2">
        <f>+O39</f>
        <v>184374321</v>
      </c>
      <c r="S39" s="2">
        <f>+Q40+S60</f>
        <v>192675558</v>
      </c>
      <c r="T39" s="2">
        <f>+S40+T60</f>
        <v>192675558</v>
      </c>
      <c r="U39" s="2">
        <f>+T40+U60</f>
        <v>192675558</v>
      </c>
      <c r="V39" s="2">
        <f>+S39</f>
        <v>192675558</v>
      </c>
      <c r="W39" s="2">
        <f>+G39</f>
        <v>166999894</v>
      </c>
      <c r="X39" s="2"/>
      <c r="Y39" s="2">
        <f>+W39-X39</f>
        <v>166999894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166807585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169594304</v>
      </c>
      <c r="H40" s="45">
        <f t="shared" si="4"/>
        <v>172845831</v>
      </c>
      <c r="I40" s="45">
        <f t="shared" si="4"/>
        <v>175123800</v>
      </c>
      <c r="J40" s="45">
        <f>+I40</f>
        <v>175123800</v>
      </c>
      <c r="K40" s="45">
        <f t="shared" si="4"/>
        <v>178177788</v>
      </c>
      <c r="L40" s="45">
        <f t="shared" si="4"/>
        <v>181325521</v>
      </c>
      <c r="M40" s="45">
        <f t="shared" si="4"/>
        <v>184374321</v>
      </c>
      <c r="N40" s="45">
        <f>+M40</f>
        <v>184374321</v>
      </c>
      <c r="O40" s="45">
        <f t="shared" si="4"/>
        <v>187073387</v>
      </c>
      <c r="P40" s="45">
        <f t="shared" si="4"/>
        <v>189333041</v>
      </c>
      <c r="Q40" s="45">
        <f t="shared" si="4"/>
        <v>192675558</v>
      </c>
      <c r="R40" s="45">
        <f>+Q40</f>
        <v>192675558</v>
      </c>
      <c r="S40" s="45">
        <f t="shared" si="4"/>
        <v>192675558</v>
      </c>
      <c r="T40" s="45">
        <f t="shared" si="4"/>
        <v>192675558</v>
      </c>
      <c r="U40" s="45">
        <f t="shared" si="4"/>
        <v>192675558</v>
      </c>
      <c r="V40" s="45">
        <f>+U40</f>
        <v>192675558</v>
      </c>
      <c r="W40" s="45">
        <f>+V40</f>
        <v>192675558</v>
      </c>
      <c r="X40" s="45">
        <f t="shared" si="4"/>
        <v>0</v>
      </c>
      <c r="Y40" s="45">
        <f t="shared" si="4"/>
        <v>192675558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166999894</v>
      </c>
      <c r="J60">
        <v>166999894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-124299</v>
      </c>
      <c r="D14" s="18"/>
      <c r="E14" s="19">
        <v>-121152</v>
      </c>
      <c r="F14" s="20">
        <v>-121152</v>
      </c>
      <c r="G14" s="20">
        <v>-5443</v>
      </c>
      <c r="H14" s="20">
        <v>-122000</v>
      </c>
      <c r="I14" s="20">
        <v>-11562</v>
      </c>
      <c r="J14" s="20">
        <v>-139005</v>
      </c>
      <c r="K14" s="20">
        <v>-11038</v>
      </c>
      <c r="L14" s="20">
        <v>-10429</v>
      </c>
      <c r="M14" s="20">
        <v>-13612</v>
      </c>
      <c r="N14" s="20">
        <v>-35079</v>
      </c>
      <c r="O14" s="20">
        <v>-12366</v>
      </c>
      <c r="P14" s="20">
        <v>-12866</v>
      </c>
      <c r="Q14" s="20">
        <v>-9969</v>
      </c>
      <c r="R14" s="20">
        <v>-35201</v>
      </c>
      <c r="S14" s="20"/>
      <c r="T14" s="20"/>
      <c r="U14" s="20"/>
      <c r="V14" s="20"/>
      <c r="W14" s="20">
        <v>-209285</v>
      </c>
      <c r="X14" s="20">
        <v>-90864</v>
      </c>
      <c r="Y14" s="20">
        <v>-118421</v>
      </c>
      <c r="Z14" s="21">
        <v>130.32774256030993</v>
      </c>
      <c r="AA14" s="22">
        <v>-121152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-124299</v>
      </c>
      <c r="D17" s="26">
        <f>SUM(D6:D16)</f>
        <v>0</v>
      </c>
      <c r="E17" s="27">
        <f t="shared" si="0"/>
        <v>-121152</v>
      </c>
      <c r="F17" s="28">
        <f t="shared" si="0"/>
        <v>-121152</v>
      </c>
      <c r="G17" s="28">
        <f t="shared" si="0"/>
        <v>-5443</v>
      </c>
      <c r="H17" s="28">
        <f t="shared" si="0"/>
        <v>-122000</v>
      </c>
      <c r="I17" s="28">
        <f t="shared" si="0"/>
        <v>-11562</v>
      </c>
      <c r="J17" s="28">
        <f t="shared" si="0"/>
        <v>-139005</v>
      </c>
      <c r="K17" s="28">
        <f t="shared" si="0"/>
        <v>-11038</v>
      </c>
      <c r="L17" s="28">
        <f t="shared" si="0"/>
        <v>-10429</v>
      </c>
      <c r="M17" s="28">
        <f t="shared" si="0"/>
        <v>-13612</v>
      </c>
      <c r="N17" s="28">
        <f t="shared" si="0"/>
        <v>-35079</v>
      </c>
      <c r="O17" s="28">
        <f t="shared" si="0"/>
        <v>-12366</v>
      </c>
      <c r="P17" s="28">
        <f t="shared" si="0"/>
        <v>-12866</v>
      </c>
      <c r="Q17" s="28">
        <f t="shared" si="0"/>
        <v>-9969</v>
      </c>
      <c r="R17" s="28">
        <f t="shared" si="0"/>
        <v>-35201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-209285</v>
      </c>
      <c r="X17" s="28">
        <f t="shared" si="0"/>
        <v>-90864</v>
      </c>
      <c r="Y17" s="28">
        <f t="shared" si="0"/>
        <v>-118421</v>
      </c>
      <c r="Z17" s="29">
        <f>+IF(X17&lt;&gt;0,+(Y17/X17)*100,0)</f>
        <v>130.32774256030993</v>
      </c>
      <c r="AA17" s="30">
        <f>SUM(AA6:AA16)</f>
        <v>-121152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-124299</v>
      </c>
      <c r="D38" s="32">
        <f>+D17+D27+D36</f>
        <v>0</v>
      </c>
      <c r="E38" s="33">
        <f t="shared" si="3"/>
        <v>-121152</v>
      </c>
      <c r="F38" s="2">
        <f t="shared" si="3"/>
        <v>-121152</v>
      </c>
      <c r="G38" s="2">
        <f t="shared" si="3"/>
        <v>-5443</v>
      </c>
      <c r="H38" s="2">
        <f t="shared" si="3"/>
        <v>-122000</v>
      </c>
      <c r="I38" s="2">
        <f t="shared" si="3"/>
        <v>-11562</v>
      </c>
      <c r="J38" s="2">
        <f t="shared" si="3"/>
        <v>-139005</v>
      </c>
      <c r="K38" s="2">
        <f t="shared" si="3"/>
        <v>-11038</v>
      </c>
      <c r="L38" s="2">
        <f t="shared" si="3"/>
        <v>-10429</v>
      </c>
      <c r="M38" s="2">
        <f t="shared" si="3"/>
        <v>-13612</v>
      </c>
      <c r="N38" s="2">
        <f t="shared" si="3"/>
        <v>-35079</v>
      </c>
      <c r="O38" s="2">
        <f t="shared" si="3"/>
        <v>-12366</v>
      </c>
      <c r="P38" s="2">
        <f t="shared" si="3"/>
        <v>-12866</v>
      </c>
      <c r="Q38" s="2">
        <f t="shared" si="3"/>
        <v>-9969</v>
      </c>
      <c r="R38" s="2">
        <f t="shared" si="3"/>
        <v>-35201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-209285</v>
      </c>
      <c r="X38" s="2">
        <f t="shared" si="3"/>
        <v>-90864</v>
      </c>
      <c r="Y38" s="2">
        <f t="shared" si="3"/>
        <v>-118421</v>
      </c>
      <c r="Z38" s="34">
        <f>+IF(X38&lt;&gt;0,+(Y38/X38)*100,0)</f>
        <v>130.32774256030993</v>
      </c>
      <c r="AA38" s="35">
        <f>+AA17+AA27+AA36</f>
        <v>-121152</v>
      </c>
    </row>
    <row r="39" spans="1:27" x14ac:dyDescent="0.25">
      <c r="A39" s="23" t="s">
        <v>60</v>
      </c>
      <c r="B39" s="17"/>
      <c r="C39" s="32">
        <v>-1705902</v>
      </c>
      <c r="D39" s="32"/>
      <c r="E39" s="33"/>
      <c r="F39" s="2"/>
      <c r="G39" s="2">
        <v>-1830201</v>
      </c>
      <c r="H39" s="2">
        <f>+G40+H60</f>
        <v>-1835644</v>
      </c>
      <c r="I39" s="2">
        <f>+H40+I60</f>
        <v>-1957644</v>
      </c>
      <c r="J39" s="2">
        <f>+G39</f>
        <v>-1830201</v>
      </c>
      <c r="K39" s="2">
        <f>+I40+K60</f>
        <v>-1969206</v>
      </c>
      <c r="L39" s="2">
        <f>+K40+L60</f>
        <v>-1980244</v>
      </c>
      <c r="M39" s="2">
        <f>+L40+M60</f>
        <v>-1990673</v>
      </c>
      <c r="N39" s="2">
        <f>+K39</f>
        <v>-1969206</v>
      </c>
      <c r="O39" s="2">
        <f>+M40+O60</f>
        <v>-2004285</v>
      </c>
      <c r="P39" s="2">
        <f>+O40+P60</f>
        <v>-2016651</v>
      </c>
      <c r="Q39" s="2">
        <f>+P40+Q60</f>
        <v>-2029517</v>
      </c>
      <c r="R39" s="2">
        <f>+O39</f>
        <v>-2004285</v>
      </c>
      <c r="S39" s="2">
        <f>+Q40+S60</f>
        <v>-2039486</v>
      </c>
      <c r="T39" s="2">
        <f>+S40+T60</f>
        <v>-2039486</v>
      </c>
      <c r="U39" s="2">
        <f>+T40+U60</f>
        <v>-2039486</v>
      </c>
      <c r="V39" s="2">
        <f>+S39</f>
        <v>-2039486</v>
      </c>
      <c r="W39" s="2">
        <f>+G39</f>
        <v>-1830201</v>
      </c>
      <c r="X39" s="2"/>
      <c r="Y39" s="2">
        <f>+W39-X39</f>
        <v>-1830201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-1830201</v>
      </c>
      <c r="D40" s="43">
        <f t="shared" ref="D40:AA40" si="4">+D38+D39</f>
        <v>0</v>
      </c>
      <c r="E40" s="44">
        <f t="shared" si="4"/>
        <v>-121152</v>
      </c>
      <c r="F40" s="45">
        <f t="shared" si="4"/>
        <v>-121152</v>
      </c>
      <c r="G40" s="45">
        <f t="shared" si="4"/>
        <v>-1835644</v>
      </c>
      <c r="H40" s="45">
        <f t="shared" si="4"/>
        <v>-1957644</v>
      </c>
      <c r="I40" s="45">
        <f t="shared" si="4"/>
        <v>-1969206</v>
      </c>
      <c r="J40" s="45">
        <f>+I40</f>
        <v>-1969206</v>
      </c>
      <c r="K40" s="45">
        <f t="shared" si="4"/>
        <v>-1980244</v>
      </c>
      <c r="L40" s="45">
        <f t="shared" si="4"/>
        <v>-1990673</v>
      </c>
      <c r="M40" s="45">
        <f t="shared" si="4"/>
        <v>-2004285</v>
      </c>
      <c r="N40" s="45">
        <f>+M40</f>
        <v>-2004285</v>
      </c>
      <c r="O40" s="45">
        <f t="shared" si="4"/>
        <v>-2016651</v>
      </c>
      <c r="P40" s="45">
        <f t="shared" si="4"/>
        <v>-2029517</v>
      </c>
      <c r="Q40" s="45">
        <f t="shared" si="4"/>
        <v>-2039486</v>
      </c>
      <c r="R40" s="45">
        <f>+Q40</f>
        <v>-2039486</v>
      </c>
      <c r="S40" s="45">
        <f t="shared" si="4"/>
        <v>-2039486</v>
      </c>
      <c r="T40" s="45">
        <f t="shared" si="4"/>
        <v>-2039486</v>
      </c>
      <c r="U40" s="45">
        <f t="shared" si="4"/>
        <v>-2039486</v>
      </c>
      <c r="V40" s="45">
        <f>+U40</f>
        <v>-2039486</v>
      </c>
      <c r="W40" s="45">
        <f>+V40</f>
        <v>-2039486</v>
      </c>
      <c r="X40" s="45">
        <f t="shared" si="4"/>
        <v>-90864</v>
      </c>
      <c r="Y40" s="45">
        <f t="shared" si="4"/>
        <v>-1948622</v>
      </c>
      <c r="Z40" s="46">
        <f>+IF(X40&lt;&gt;0,+(Y40/X40)*100,0)</f>
        <v>2144.547895756295</v>
      </c>
      <c r="AA40" s="47">
        <f t="shared" si="4"/>
        <v>-121152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-1830201</v>
      </c>
      <c r="J60">
        <v>-1830201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15048362</v>
      </c>
      <c r="D7" s="18"/>
      <c r="E7" s="19">
        <v>90105100</v>
      </c>
      <c r="F7" s="20">
        <v>77122825</v>
      </c>
      <c r="G7" s="20">
        <v>10820245</v>
      </c>
      <c r="H7" s="20">
        <v>2064573</v>
      </c>
      <c r="I7" s="20">
        <v>5845573</v>
      </c>
      <c r="J7" s="20">
        <v>18730391</v>
      </c>
      <c r="K7" s="20">
        <v>3403809</v>
      </c>
      <c r="L7" s="20">
        <v>4324882</v>
      </c>
      <c r="M7" s="20">
        <v>2178085</v>
      </c>
      <c r="N7" s="20">
        <v>9906776</v>
      </c>
      <c r="O7" s="20">
        <v>3659451</v>
      </c>
      <c r="P7" s="20">
        <v>7926956</v>
      </c>
      <c r="Q7" s="20">
        <v>7214073</v>
      </c>
      <c r="R7" s="20">
        <v>18800480</v>
      </c>
      <c r="S7" s="20"/>
      <c r="T7" s="20"/>
      <c r="U7" s="20"/>
      <c r="V7" s="20"/>
      <c r="W7" s="20">
        <v>47437647</v>
      </c>
      <c r="X7" s="20">
        <v>62391580</v>
      </c>
      <c r="Y7" s="20">
        <v>-14953933</v>
      </c>
      <c r="Z7" s="21">
        <v>-23.96787034404322</v>
      </c>
      <c r="AA7" s="22">
        <v>77122825</v>
      </c>
    </row>
    <row r="8" spans="1:27" x14ac:dyDescent="0.25">
      <c r="A8" s="23" t="s">
        <v>36</v>
      </c>
      <c r="B8" s="17" t="s">
        <v>32</v>
      </c>
      <c r="C8" s="18">
        <v>29140</v>
      </c>
      <c r="D8" s="18"/>
      <c r="E8" s="19">
        <v>10300</v>
      </c>
      <c r="F8" s="20">
        <v>286845</v>
      </c>
      <c r="G8" s="20">
        <v>960</v>
      </c>
      <c r="H8" s="20"/>
      <c r="I8" s="20">
        <v>960</v>
      </c>
      <c r="J8" s="20">
        <v>1920</v>
      </c>
      <c r="K8" s="20">
        <v>200</v>
      </c>
      <c r="L8" s="20">
        <v>1920</v>
      </c>
      <c r="M8" s="20"/>
      <c r="N8" s="20">
        <v>2120</v>
      </c>
      <c r="O8" s="20">
        <v>3910</v>
      </c>
      <c r="P8" s="20">
        <v>2818</v>
      </c>
      <c r="Q8" s="20">
        <v>5892</v>
      </c>
      <c r="R8" s="20">
        <v>12620</v>
      </c>
      <c r="S8" s="20"/>
      <c r="T8" s="20"/>
      <c r="U8" s="20"/>
      <c r="V8" s="20"/>
      <c r="W8" s="20">
        <v>16660</v>
      </c>
      <c r="X8" s="20">
        <v>119405</v>
      </c>
      <c r="Y8" s="20">
        <v>-102745</v>
      </c>
      <c r="Z8" s="21">
        <v>-86.047485448683062</v>
      </c>
      <c r="AA8" s="22">
        <v>286845</v>
      </c>
    </row>
    <row r="9" spans="1:27" x14ac:dyDescent="0.25">
      <c r="A9" s="23" t="s">
        <v>37</v>
      </c>
      <c r="B9" s="17" t="s">
        <v>6</v>
      </c>
      <c r="C9" s="18">
        <v>823620369</v>
      </c>
      <c r="D9" s="18"/>
      <c r="E9" s="19">
        <v>219921582</v>
      </c>
      <c r="F9" s="20">
        <v>246770142</v>
      </c>
      <c r="G9" s="20">
        <v>93049439</v>
      </c>
      <c r="H9" s="20"/>
      <c r="I9" s="20"/>
      <c r="J9" s="20">
        <v>93049439</v>
      </c>
      <c r="K9" s="20"/>
      <c r="L9" s="20"/>
      <c r="M9" s="20">
        <v>74379709</v>
      </c>
      <c r="N9" s="20">
        <v>74379709</v>
      </c>
      <c r="O9" s="20"/>
      <c r="P9" s="20"/>
      <c r="Q9" s="20">
        <v>55829566</v>
      </c>
      <c r="R9" s="20">
        <v>55829566</v>
      </c>
      <c r="S9" s="20"/>
      <c r="T9" s="20"/>
      <c r="U9" s="20"/>
      <c r="V9" s="20"/>
      <c r="W9" s="20">
        <v>223258714</v>
      </c>
      <c r="X9" s="20">
        <v>356082973</v>
      </c>
      <c r="Y9" s="20">
        <v>-132824259</v>
      </c>
      <c r="Z9" s="21">
        <v>-37.301491245412628</v>
      </c>
      <c r="AA9" s="22">
        <v>246770142</v>
      </c>
    </row>
    <row r="10" spans="1:27" x14ac:dyDescent="0.25">
      <c r="A10" s="23" t="s">
        <v>38</v>
      </c>
      <c r="B10" s="17" t="s">
        <v>6</v>
      </c>
      <c r="C10" s="18">
        <v>871186025</v>
      </c>
      <c r="D10" s="18"/>
      <c r="E10" s="19">
        <v>107000000</v>
      </c>
      <c r="F10" s="20">
        <v>109337965</v>
      </c>
      <c r="G10" s="20">
        <v>39000000</v>
      </c>
      <c r="H10" s="20"/>
      <c r="I10" s="20"/>
      <c r="J10" s="20">
        <v>39000000</v>
      </c>
      <c r="K10" s="20">
        <v>2055549</v>
      </c>
      <c r="L10" s="20">
        <v>4476497</v>
      </c>
      <c r="M10" s="20">
        <v>2836333</v>
      </c>
      <c r="N10" s="20">
        <v>9368379</v>
      </c>
      <c r="O10" s="20">
        <v>30000000</v>
      </c>
      <c r="P10" s="20"/>
      <c r="Q10" s="20">
        <v>28000000</v>
      </c>
      <c r="R10" s="20">
        <v>58000000</v>
      </c>
      <c r="S10" s="20"/>
      <c r="T10" s="20"/>
      <c r="U10" s="20"/>
      <c r="V10" s="20"/>
      <c r="W10" s="20">
        <v>106368379</v>
      </c>
      <c r="X10" s="20">
        <v>1042386</v>
      </c>
      <c r="Y10" s="20">
        <v>105325993</v>
      </c>
      <c r="Z10" s="21">
        <v>10104.317690375734</v>
      </c>
      <c r="AA10" s="22">
        <v>109337965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-353227782</v>
      </c>
      <c r="D14" s="18"/>
      <c r="E14" s="19">
        <v>-554871402</v>
      </c>
      <c r="F14" s="20">
        <v>-660988532</v>
      </c>
      <c r="G14" s="20">
        <v>-21156579</v>
      </c>
      <c r="H14" s="20">
        <v>-37615363</v>
      </c>
      <c r="I14" s="20">
        <v>-35446345</v>
      </c>
      <c r="J14" s="20">
        <v>-94218287</v>
      </c>
      <c r="K14" s="20">
        <v>-81521917</v>
      </c>
      <c r="L14" s="20">
        <v>-24722038</v>
      </c>
      <c r="M14" s="20">
        <v>-14688785</v>
      </c>
      <c r="N14" s="20">
        <v>-120932740</v>
      </c>
      <c r="O14" s="20">
        <v>-144155599</v>
      </c>
      <c r="P14" s="20">
        <v>-86824741</v>
      </c>
      <c r="Q14" s="20">
        <v>-79517753</v>
      </c>
      <c r="R14" s="20">
        <v>-310498093</v>
      </c>
      <c r="S14" s="20"/>
      <c r="T14" s="20"/>
      <c r="U14" s="20"/>
      <c r="V14" s="20"/>
      <c r="W14" s="20">
        <v>-525649120</v>
      </c>
      <c r="X14" s="20">
        <v>-438709626</v>
      </c>
      <c r="Y14" s="20">
        <v>-86939494</v>
      </c>
      <c r="Z14" s="21">
        <v>19.817092866797502</v>
      </c>
      <c r="AA14" s="22">
        <v>-660988532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1356656114</v>
      </c>
      <c r="D17" s="26">
        <f>SUM(D6:D16)</f>
        <v>0</v>
      </c>
      <c r="E17" s="27">
        <f t="shared" si="0"/>
        <v>-137834420</v>
      </c>
      <c r="F17" s="28">
        <f t="shared" si="0"/>
        <v>-227470755</v>
      </c>
      <c r="G17" s="28">
        <f t="shared" si="0"/>
        <v>121714065</v>
      </c>
      <c r="H17" s="28">
        <f t="shared" si="0"/>
        <v>-35550790</v>
      </c>
      <c r="I17" s="28">
        <f t="shared" si="0"/>
        <v>-29599812</v>
      </c>
      <c r="J17" s="28">
        <f t="shared" si="0"/>
        <v>56563463</v>
      </c>
      <c r="K17" s="28">
        <f t="shared" si="0"/>
        <v>-76062359</v>
      </c>
      <c r="L17" s="28">
        <f t="shared" si="0"/>
        <v>-15918739</v>
      </c>
      <c r="M17" s="28">
        <f t="shared" si="0"/>
        <v>64705342</v>
      </c>
      <c r="N17" s="28">
        <f t="shared" si="0"/>
        <v>-27275756</v>
      </c>
      <c r="O17" s="28">
        <f t="shared" si="0"/>
        <v>-110492238</v>
      </c>
      <c r="P17" s="28">
        <f t="shared" si="0"/>
        <v>-78894967</v>
      </c>
      <c r="Q17" s="28">
        <f t="shared" si="0"/>
        <v>11531778</v>
      </c>
      <c r="R17" s="28">
        <f t="shared" si="0"/>
        <v>-177855427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-148567720</v>
      </c>
      <c r="X17" s="28">
        <f t="shared" si="0"/>
        <v>-19073282</v>
      </c>
      <c r="Y17" s="28">
        <f t="shared" si="0"/>
        <v>-129494438</v>
      </c>
      <c r="Z17" s="29">
        <f>+IF(X17&lt;&gt;0,+(Y17/X17)*100,0)</f>
        <v>678.93107227167309</v>
      </c>
      <c r="AA17" s="30">
        <f>SUM(AA6:AA16)</f>
        <v>-227470755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-131208305</v>
      </c>
      <c r="D26" s="18"/>
      <c r="E26" s="19">
        <v>-129231213</v>
      </c>
      <c r="F26" s="20">
        <v>-150163223</v>
      </c>
      <c r="G26" s="20">
        <v>-2233511</v>
      </c>
      <c r="H26" s="20">
        <v>-10344110</v>
      </c>
      <c r="I26" s="20">
        <v>-1954452</v>
      </c>
      <c r="J26" s="20">
        <v>-14532073</v>
      </c>
      <c r="K26" s="20">
        <v>-6162183</v>
      </c>
      <c r="L26" s="20">
        <v>-3081992</v>
      </c>
      <c r="M26" s="20">
        <v>-14177865</v>
      </c>
      <c r="N26" s="20">
        <v>-23422040</v>
      </c>
      <c r="O26" s="20">
        <v>-5637565</v>
      </c>
      <c r="P26" s="20">
        <v>-8900419</v>
      </c>
      <c r="Q26" s="20">
        <v>-27731924</v>
      </c>
      <c r="R26" s="20">
        <v>-42269908</v>
      </c>
      <c r="S26" s="20"/>
      <c r="T26" s="20"/>
      <c r="U26" s="20"/>
      <c r="V26" s="20"/>
      <c r="W26" s="20">
        <v>-80224021</v>
      </c>
      <c r="X26" s="20">
        <v>-108090985</v>
      </c>
      <c r="Y26" s="20">
        <v>27866964</v>
      </c>
      <c r="Z26" s="21">
        <v>-25.781025124343167</v>
      </c>
      <c r="AA26" s="22">
        <v>-150163223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-131208305</v>
      </c>
      <c r="D27" s="26">
        <f>SUM(D21:D26)</f>
        <v>0</v>
      </c>
      <c r="E27" s="27">
        <f t="shared" si="1"/>
        <v>-129231213</v>
      </c>
      <c r="F27" s="28">
        <f t="shared" si="1"/>
        <v>-150163223</v>
      </c>
      <c r="G27" s="28">
        <f t="shared" si="1"/>
        <v>-2233511</v>
      </c>
      <c r="H27" s="28">
        <f t="shared" si="1"/>
        <v>-10344110</v>
      </c>
      <c r="I27" s="28">
        <f t="shared" si="1"/>
        <v>-1954452</v>
      </c>
      <c r="J27" s="28">
        <f t="shared" si="1"/>
        <v>-14532073</v>
      </c>
      <c r="K27" s="28">
        <f t="shared" si="1"/>
        <v>-6162183</v>
      </c>
      <c r="L27" s="28">
        <f t="shared" si="1"/>
        <v>-3081992</v>
      </c>
      <c r="M27" s="28">
        <f t="shared" si="1"/>
        <v>-14177865</v>
      </c>
      <c r="N27" s="28">
        <f t="shared" si="1"/>
        <v>-23422040</v>
      </c>
      <c r="O27" s="28">
        <f t="shared" si="1"/>
        <v>-5637565</v>
      </c>
      <c r="P27" s="28">
        <f t="shared" si="1"/>
        <v>-8900419</v>
      </c>
      <c r="Q27" s="28">
        <f t="shared" si="1"/>
        <v>-27731924</v>
      </c>
      <c r="R27" s="28">
        <f t="shared" si="1"/>
        <v>-42269908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-80224021</v>
      </c>
      <c r="X27" s="28">
        <f t="shared" si="1"/>
        <v>-108090985</v>
      </c>
      <c r="Y27" s="28">
        <f t="shared" si="1"/>
        <v>27866964</v>
      </c>
      <c r="Z27" s="29">
        <f>+IF(X27&lt;&gt;0,+(Y27/X27)*100,0)</f>
        <v>-25.781025124343167</v>
      </c>
      <c r="AA27" s="30">
        <f>SUM(AA21:AA26)</f>
        <v>-150163223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1225447809</v>
      </c>
      <c r="D38" s="32">
        <f>+D17+D27+D36</f>
        <v>0</v>
      </c>
      <c r="E38" s="33">
        <f t="shared" si="3"/>
        <v>-267065633</v>
      </c>
      <c r="F38" s="2">
        <f t="shared" si="3"/>
        <v>-377633978</v>
      </c>
      <c r="G38" s="2">
        <f t="shared" si="3"/>
        <v>119480554</v>
      </c>
      <c r="H38" s="2">
        <f t="shared" si="3"/>
        <v>-45894900</v>
      </c>
      <c r="I38" s="2">
        <f t="shared" si="3"/>
        <v>-31554264</v>
      </c>
      <c r="J38" s="2">
        <f t="shared" si="3"/>
        <v>42031390</v>
      </c>
      <c r="K38" s="2">
        <f t="shared" si="3"/>
        <v>-82224542</v>
      </c>
      <c r="L38" s="2">
        <f t="shared" si="3"/>
        <v>-19000731</v>
      </c>
      <c r="M38" s="2">
        <f t="shared" si="3"/>
        <v>50527477</v>
      </c>
      <c r="N38" s="2">
        <f t="shared" si="3"/>
        <v>-50697796</v>
      </c>
      <c r="O38" s="2">
        <f t="shared" si="3"/>
        <v>-116129803</v>
      </c>
      <c r="P38" s="2">
        <f t="shared" si="3"/>
        <v>-87795386</v>
      </c>
      <c r="Q38" s="2">
        <f t="shared" si="3"/>
        <v>-16200146</v>
      </c>
      <c r="R38" s="2">
        <f t="shared" si="3"/>
        <v>-220125335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-228791741</v>
      </c>
      <c r="X38" s="2">
        <f t="shared" si="3"/>
        <v>-127164267</v>
      </c>
      <c r="Y38" s="2">
        <f t="shared" si="3"/>
        <v>-101627474</v>
      </c>
      <c r="Z38" s="34">
        <f>+IF(X38&lt;&gt;0,+(Y38/X38)*100,0)</f>
        <v>79.918263516589931</v>
      </c>
      <c r="AA38" s="35">
        <f>+AA17+AA27+AA36</f>
        <v>-377633978</v>
      </c>
    </row>
    <row r="39" spans="1:27" x14ac:dyDescent="0.25">
      <c r="A39" s="23" t="s">
        <v>60</v>
      </c>
      <c r="B39" s="17"/>
      <c r="C39" s="32">
        <v>-1127384887</v>
      </c>
      <c r="D39" s="32"/>
      <c r="E39" s="33"/>
      <c r="F39" s="2"/>
      <c r="G39" s="2">
        <v>-635508250</v>
      </c>
      <c r="H39" s="2">
        <f>+G40+H60</f>
        <v>-526219085</v>
      </c>
      <c r="I39" s="2">
        <f>+H40+I60</f>
        <v>-572113985</v>
      </c>
      <c r="J39" s="2">
        <f>+G39</f>
        <v>-635508250</v>
      </c>
      <c r="K39" s="2">
        <f>+I40+K60</f>
        <v>-603668249</v>
      </c>
      <c r="L39" s="2">
        <f>+K40+L60</f>
        <v>-685892791</v>
      </c>
      <c r="M39" s="2">
        <f>+L40+M60</f>
        <v>-704893522</v>
      </c>
      <c r="N39" s="2">
        <f>+K39</f>
        <v>-603668249</v>
      </c>
      <c r="O39" s="2">
        <f>+M40+O60</f>
        <v>-654366045</v>
      </c>
      <c r="P39" s="2">
        <f>+O40+P60</f>
        <v>-770495848</v>
      </c>
      <c r="Q39" s="2">
        <f>+P40+Q60</f>
        <v>-858291234</v>
      </c>
      <c r="R39" s="2">
        <f>+O39</f>
        <v>-654366045</v>
      </c>
      <c r="S39" s="2">
        <f>+Q40+S60</f>
        <v>-874491380</v>
      </c>
      <c r="T39" s="2">
        <f>+S40+T60</f>
        <v>-874491380</v>
      </c>
      <c r="U39" s="2">
        <f>+T40+U60</f>
        <v>-874491380</v>
      </c>
      <c r="V39" s="2">
        <f>+S39</f>
        <v>-874491380</v>
      </c>
      <c r="W39" s="2">
        <f>+G39</f>
        <v>-635508250</v>
      </c>
      <c r="X39" s="2"/>
      <c r="Y39" s="2">
        <f>+W39-X39</f>
        <v>-635508250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98062922</v>
      </c>
      <c r="D40" s="43">
        <f t="shared" ref="D40:AA40" si="4">+D38+D39</f>
        <v>0</v>
      </c>
      <c r="E40" s="44">
        <f t="shared" si="4"/>
        <v>-267065633</v>
      </c>
      <c r="F40" s="45">
        <f t="shared" si="4"/>
        <v>-377633978</v>
      </c>
      <c r="G40" s="45">
        <f t="shared" si="4"/>
        <v>-516027696</v>
      </c>
      <c r="H40" s="45">
        <f t="shared" si="4"/>
        <v>-572113985</v>
      </c>
      <c r="I40" s="45">
        <f t="shared" si="4"/>
        <v>-603668249</v>
      </c>
      <c r="J40" s="45">
        <f>+I40</f>
        <v>-603668249</v>
      </c>
      <c r="K40" s="45">
        <f t="shared" si="4"/>
        <v>-685892791</v>
      </c>
      <c r="L40" s="45">
        <f t="shared" si="4"/>
        <v>-704893522</v>
      </c>
      <c r="M40" s="45">
        <f t="shared" si="4"/>
        <v>-654366045</v>
      </c>
      <c r="N40" s="45">
        <f>+M40</f>
        <v>-654366045</v>
      </c>
      <c r="O40" s="45">
        <f t="shared" si="4"/>
        <v>-770495848</v>
      </c>
      <c r="P40" s="45">
        <f t="shared" si="4"/>
        <v>-858291234</v>
      </c>
      <c r="Q40" s="45">
        <f t="shared" si="4"/>
        <v>-874491380</v>
      </c>
      <c r="R40" s="45">
        <f>+Q40</f>
        <v>-874491380</v>
      </c>
      <c r="S40" s="45">
        <f t="shared" si="4"/>
        <v>-874491380</v>
      </c>
      <c r="T40" s="45">
        <f t="shared" si="4"/>
        <v>-874491380</v>
      </c>
      <c r="U40" s="45">
        <f t="shared" si="4"/>
        <v>-874491380</v>
      </c>
      <c r="V40" s="45">
        <f>+U40</f>
        <v>-874491380</v>
      </c>
      <c r="W40" s="45">
        <f>+V40</f>
        <v>-874491380</v>
      </c>
      <c r="X40" s="45">
        <f t="shared" si="4"/>
        <v>-127164267</v>
      </c>
      <c r="Y40" s="45">
        <f t="shared" si="4"/>
        <v>-737135724</v>
      </c>
      <c r="Z40" s="46">
        <f>+IF(X40&lt;&gt;0,+(Y40/X40)*100,0)</f>
        <v>579.6720583463906</v>
      </c>
      <c r="AA40" s="47">
        <f t="shared" si="4"/>
        <v>-377633978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-635508250</v>
      </c>
      <c r="H60">
        <v>-10191389</v>
      </c>
      <c r="J60">
        <v>-635508250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269475241</v>
      </c>
      <c r="D7" s="18"/>
      <c r="E7" s="19">
        <v>342942219</v>
      </c>
      <c r="F7" s="20">
        <v>342942219</v>
      </c>
      <c r="G7" s="20">
        <v>21391044</v>
      </c>
      <c r="H7" s="20">
        <v>23188377</v>
      </c>
      <c r="I7" s="20">
        <v>16235902</v>
      </c>
      <c r="J7" s="20">
        <v>60815323</v>
      </c>
      <c r="K7" s="20">
        <v>25599065</v>
      </c>
      <c r="L7" s="20">
        <v>31330451</v>
      </c>
      <c r="M7" s="20">
        <v>17600958</v>
      </c>
      <c r="N7" s="20">
        <v>74530474</v>
      </c>
      <c r="O7" s="20">
        <v>21538145</v>
      </c>
      <c r="P7" s="20">
        <v>24364500</v>
      </c>
      <c r="Q7" s="20">
        <v>19171530</v>
      </c>
      <c r="R7" s="20">
        <v>65074175</v>
      </c>
      <c r="S7" s="20"/>
      <c r="T7" s="20"/>
      <c r="U7" s="20"/>
      <c r="V7" s="20"/>
      <c r="W7" s="20">
        <v>200419972</v>
      </c>
      <c r="X7" s="20">
        <v>257206626</v>
      </c>
      <c r="Y7" s="20">
        <v>-56786654</v>
      </c>
      <c r="Z7" s="21">
        <v>-22.078223599107435</v>
      </c>
      <c r="AA7" s="22">
        <v>342942219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19268726</v>
      </c>
      <c r="F8" s="20">
        <v>19268726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14451525</v>
      </c>
      <c r="Y8" s="20">
        <v>-14451525</v>
      </c>
      <c r="Z8" s="21">
        <v>-100</v>
      </c>
      <c r="AA8" s="22">
        <v>19268726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-482653039</v>
      </c>
      <c r="D14" s="18"/>
      <c r="E14" s="19">
        <v>-553955046</v>
      </c>
      <c r="F14" s="20">
        <v>-553212007</v>
      </c>
      <c r="G14" s="20">
        <v>-26757822</v>
      </c>
      <c r="H14" s="20">
        <v>-48353660</v>
      </c>
      <c r="I14" s="20">
        <v>-31823743</v>
      </c>
      <c r="J14" s="20">
        <v>-106935225</v>
      </c>
      <c r="K14" s="20">
        <v>-38691405</v>
      </c>
      <c r="L14" s="20">
        <v>-47471042</v>
      </c>
      <c r="M14" s="20">
        <v>-39893908</v>
      </c>
      <c r="N14" s="20">
        <v>-126056355</v>
      </c>
      <c r="O14" s="20">
        <v>-40832121</v>
      </c>
      <c r="P14" s="20">
        <v>-48243849</v>
      </c>
      <c r="Q14" s="20">
        <v>-25863263</v>
      </c>
      <c r="R14" s="20">
        <v>-114939233</v>
      </c>
      <c r="S14" s="20"/>
      <c r="T14" s="20"/>
      <c r="U14" s="20"/>
      <c r="V14" s="20"/>
      <c r="W14" s="20">
        <v>-347930813</v>
      </c>
      <c r="X14" s="20">
        <v>-415280558</v>
      </c>
      <c r="Y14" s="20">
        <v>67349745</v>
      </c>
      <c r="Z14" s="21">
        <v>-16.217890219652421</v>
      </c>
      <c r="AA14" s="22">
        <v>-553212007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-213177798</v>
      </c>
      <c r="D17" s="26">
        <f>SUM(D6:D16)</f>
        <v>0</v>
      </c>
      <c r="E17" s="27">
        <f t="shared" si="0"/>
        <v>-191744101</v>
      </c>
      <c r="F17" s="28">
        <f t="shared" si="0"/>
        <v>-191001062</v>
      </c>
      <c r="G17" s="28">
        <f t="shared" si="0"/>
        <v>-5366778</v>
      </c>
      <c r="H17" s="28">
        <f t="shared" si="0"/>
        <v>-25165283</v>
      </c>
      <c r="I17" s="28">
        <f t="shared" si="0"/>
        <v>-15587841</v>
      </c>
      <c r="J17" s="28">
        <f t="shared" si="0"/>
        <v>-46119902</v>
      </c>
      <c r="K17" s="28">
        <f t="shared" si="0"/>
        <v>-13092340</v>
      </c>
      <c r="L17" s="28">
        <f t="shared" si="0"/>
        <v>-16140591</v>
      </c>
      <c r="M17" s="28">
        <f t="shared" si="0"/>
        <v>-22292950</v>
      </c>
      <c r="N17" s="28">
        <f t="shared" si="0"/>
        <v>-51525881</v>
      </c>
      <c r="O17" s="28">
        <f t="shared" si="0"/>
        <v>-19293976</v>
      </c>
      <c r="P17" s="28">
        <f t="shared" si="0"/>
        <v>-23879349</v>
      </c>
      <c r="Q17" s="28">
        <f t="shared" si="0"/>
        <v>-6691733</v>
      </c>
      <c r="R17" s="28">
        <f t="shared" si="0"/>
        <v>-49865058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-147510841</v>
      </c>
      <c r="X17" s="28">
        <f t="shared" si="0"/>
        <v>-143622407</v>
      </c>
      <c r="Y17" s="28">
        <f t="shared" si="0"/>
        <v>-3888434</v>
      </c>
      <c r="Z17" s="29">
        <f>+IF(X17&lt;&gt;0,+(Y17/X17)*100,0)</f>
        <v>2.7074006634633272</v>
      </c>
      <c r="AA17" s="30">
        <f>SUM(AA6:AA16)</f>
        <v>-191001062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-231700468</v>
      </c>
      <c r="D26" s="18"/>
      <c r="E26" s="19">
        <v>-226133209</v>
      </c>
      <c r="F26" s="20">
        <v>-290797557</v>
      </c>
      <c r="G26" s="20">
        <v>-16505412</v>
      </c>
      <c r="H26" s="20">
        <v>-26441708</v>
      </c>
      <c r="I26" s="20">
        <v>-36433821</v>
      </c>
      <c r="J26" s="20">
        <v>-79380941</v>
      </c>
      <c r="K26" s="20">
        <v>-35304495</v>
      </c>
      <c r="L26" s="20">
        <v>-25798999</v>
      </c>
      <c r="M26" s="20">
        <v>-49976598</v>
      </c>
      <c r="N26" s="20">
        <v>-111080092</v>
      </c>
      <c r="O26" s="20">
        <v>-7919433</v>
      </c>
      <c r="P26" s="20">
        <v>-26288243</v>
      </c>
      <c r="Q26" s="20">
        <v>-24504761</v>
      </c>
      <c r="R26" s="20">
        <v>-58712437</v>
      </c>
      <c r="S26" s="20"/>
      <c r="T26" s="20"/>
      <c r="U26" s="20"/>
      <c r="V26" s="20"/>
      <c r="W26" s="20">
        <v>-249173470</v>
      </c>
      <c r="X26" s="20">
        <v>-185765994</v>
      </c>
      <c r="Y26" s="20">
        <v>-63407476</v>
      </c>
      <c r="Z26" s="21">
        <v>34.132983456595397</v>
      </c>
      <c r="AA26" s="22">
        <v>-290797557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-231700468</v>
      </c>
      <c r="D27" s="26">
        <f>SUM(D21:D26)</f>
        <v>0</v>
      </c>
      <c r="E27" s="27">
        <f t="shared" si="1"/>
        <v>-226133209</v>
      </c>
      <c r="F27" s="28">
        <f t="shared" si="1"/>
        <v>-290797557</v>
      </c>
      <c r="G27" s="28">
        <f t="shared" si="1"/>
        <v>-16505412</v>
      </c>
      <c r="H27" s="28">
        <f t="shared" si="1"/>
        <v>-26441708</v>
      </c>
      <c r="I27" s="28">
        <f t="shared" si="1"/>
        <v>-36433821</v>
      </c>
      <c r="J27" s="28">
        <f t="shared" si="1"/>
        <v>-79380941</v>
      </c>
      <c r="K27" s="28">
        <f t="shared" si="1"/>
        <v>-35304495</v>
      </c>
      <c r="L27" s="28">
        <f t="shared" si="1"/>
        <v>-25798999</v>
      </c>
      <c r="M27" s="28">
        <f t="shared" si="1"/>
        <v>-49976598</v>
      </c>
      <c r="N27" s="28">
        <f t="shared" si="1"/>
        <v>-111080092</v>
      </c>
      <c r="O27" s="28">
        <f t="shared" si="1"/>
        <v>-7919433</v>
      </c>
      <c r="P27" s="28">
        <f t="shared" si="1"/>
        <v>-26288243</v>
      </c>
      <c r="Q27" s="28">
        <f t="shared" si="1"/>
        <v>-24504761</v>
      </c>
      <c r="R27" s="28">
        <f t="shared" si="1"/>
        <v>-58712437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-249173470</v>
      </c>
      <c r="X27" s="28">
        <f t="shared" si="1"/>
        <v>-185765994</v>
      </c>
      <c r="Y27" s="28">
        <f t="shared" si="1"/>
        <v>-63407476</v>
      </c>
      <c r="Z27" s="29">
        <f>+IF(X27&lt;&gt;0,+(Y27/X27)*100,0)</f>
        <v>34.132983456595397</v>
      </c>
      <c r="AA27" s="30">
        <f>SUM(AA21:AA26)</f>
        <v>-290797557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-444878266</v>
      </c>
      <c r="D38" s="32">
        <f>+D17+D27+D36</f>
        <v>0</v>
      </c>
      <c r="E38" s="33">
        <f t="shared" si="3"/>
        <v>-417877310</v>
      </c>
      <c r="F38" s="2">
        <f t="shared" si="3"/>
        <v>-481798619</v>
      </c>
      <c r="G38" s="2">
        <f t="shared" si="3"/>
        <v>-21872190</v>
      </c>
      <c r="H38" s="2">
        <f t="shared" si="3"/>
        <v>-51606991</v>
      </c>
      <c r="I38" s="2">
        <f t="shared" si="3"/>
        <v>-52021662</v>
      </c>
      <c r="J38" s="2">
        <f t="shared" si="3"/>
        <v>-125500843</v>
      </c>
      <c r="K38" s="2">
        <f t="shared" si="3"/>
        <v>-48396835</v>
      </c>
      <c r="L38" s="2">
        <f t="shared" si="3"/>
        <v>-41939590</v>
      </c>
      <c r="M38" s="2">
        <f t="shared" si="3"/>
        <v>-72269548</v>
      </c>
      <c r="N38" s="2">
        <f t="shared" si="3"/>
        <v>-162605973</v>
      </c>
      <c r="O38" s="2">
        <f t="shared" si="3"/>
        <v>-27213409</v>
      </c>
      <c r="P38" s="2">
        <f t="shared" si="3"/>
        <v>-50167592</v>
      </c>
      <c r="Q38" s="2">
        <f t="shared" si="3"/>
        <v>-31196494</v>
      </c>
      <c r="R38" s="2">
        <f t="shared" si="3"/>
        <v>-108577495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-396684311</v>
      </c>
      <c r="X38" s="2">
        <f t="shared" si="3"/>
        <v>-329388401</v>
      </c>
      <c r="Y38" s="2">
        <f t="shared" si="3"/>
        <v>-67295910</v>
      </c>
      <c r="Z38" s="34">
        <f>+IF(X38&lt;&gt;0,+(Y38/X38)*100,0)</f>
        <v>20.430564584452384</v>
      </c>
      <c r="AA38" s="35">
        <f>+AA17+AA27+AA36</f>
        <v>-481798619</v>
      </c>
    </row>
    <row r="39" spans="1:27" x14ac:dyDescent="0.25">
      <c r="A39" s="23" t="s">
        <v>60</v>
      </c>
      <c r="B39" s="17"/>
      <c r="C39" s="32">
        <v>-1507659712</v>
      </c>
      <c r="D39" s="32"/>
      <c r="E39" s="33">
        <v>-1507659713</v>
      </c>
      <c r="F39" s="2">
        <v>-1917425848</v>
      </c>
      <c r="G39" s="2">
        <v>-1917425849</v>
      </c>
      <c r="H39" s="2">
        <f>+G40+H60</f>
        <v>-1939298039</v>
      </c>
      <c r="I39" s="2">
        <f>+H40+I60</f>
        <v>-1990905030</v>
      </c>
      <c r="J39" s="2">
        <f>+G39</f>
        <v>-1917425849</v>
      </c>
      <c r="K39" s="2">
        <f>+I40+K60</f>
        <v>-2042926692</v>
      </c>
      <c r="L39" s="2">
        <f>+K40+L60</f>
        <v>-2091323527</v>
      </c>
      <c r="M39" s="2">
        <f>+L40+M60</f>
        <v>-2133263117</v>
      </c>
      <c r="N39" s="2">
        <f>+K39</f>
        <v>-2042926692</v>
      </c>
      <c r="O39" s="2">
        <f>+M40+O60</f>
        <v>-2205532665</v>
      </c>
      <c r="P39" s="2">
        <f>+O40+P60</f>
        <v>-2232746074</v>
      </c>
      <c r="Q39" s="2">
        <f>+P40+Q60</f>
        <v>-2282913666</v>
      </c>
      <c r="R39" s="2">
        <f>+O39</f>
        <v>-2205532665</v>
      </c>
      <c r="S39" s="2">
        <f>+Q40+S60</f>
        <v>-2314110160</v>
      </c>
      <c r="T39" s="2">
        <f>+S40+T60</f>
        <v>-2314110160</v>
      </c>
      <c r="U39" s="2">
        <f>+T40+U60</f>
        <v>-2314110160</v>
      </c>
      <c r="V39" s="2">
        <f>+S39</f>
        <v>-2314110160</v>
      </c>
      <c r="W39" s="2">
        <f>+G39</f>
        <v>-1917425849</v>
      </c>
      <c r="X39" s="2">
        <v>-1917425848</v>
      </c>
      <c r="Y39" s="2">
        <f>+W39-X39</f>
        <v>-1</v>
      </c>
      <c r="Z39" s="34">
        <f>+IF(X39&lt;&gt;0,+(Y39/X39)*100,0)</f>
        <v>5.2153255420180397E-8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-1952537978</v>
      </c>
      <c r="D40" s="43">
        <f t="shared" ref="D40:AA40" si="4">+D38+D39</f>
        <v>0</v>
      </c>
      <c r="E40" s="44">
        <f t="shared" si="4"/>
        <v>-1925537023</v>
      </c>
      <c r="F40" s="45">
        <f t="shared" si="4"/>
        <v>-2399224467</v>
      </c>
      <c r="G40" s="45">
        <f t="shared" si="4"/>
        <v>-1939298039</v>
      </c>
      <c r="H40" s="45">
        <f t="shared" si="4"/>
        <v>-1990905030</v>
      </c>
      <c r="I40" s="45">
        <f t="shared" si="4"/>
        <v>-2042926692</v>
      </c>
      <c r="J40" s="45">
        <f>+I40</f>
        <v>-2042926692</v>
      </c>
      <c r="K40" s="45">
        <f t="shared" si="4"/>
        <v>-2091323527</v>
      </c>
      <c r="L40" s="45">
        <f t="shared" si="4"/>
        <v>-2133263117</v>
      </c>
      <c r="M40" s="45">
        <f t="shared" si="4"/>
        <v>-2205532665</v>
      </c>
      <c r="N40" s="45">
        <f>+M40</f>
        <v>-2205532665</v>
      </c>
      <c r="O40" s="45">
        <f t="shared" si="4"/>
        <v>-2232746074</v>
      </c>
      <c r="P40" s="45">
        <f t="shared" si="4"/>
        <v>-2282913666</v>
      </c>
      <c r="Q40" s="45">
        <f t="shared" si="4"/>
        <v>-2314110160</v>
      </c>
      <c r="R40" s="45">
        <f>+Q40</f>
        <v>-2314110160</v>
      </c>
      <c r="S40" s="45">
        <f t="shared" si="4"/>
        <v>-2314110160</v>
      </c>
      <c r="T40" s="45">
        <f t="shared" si="4"/>
        <v>-2314110160</v>
      </c>
      <c r="U40" s="45">
        <f t="shared" si="4"/>
        <v>-2314110160</v>
      </c>
      <c r="V40" s="45">
        <f>+U40</f>
        <v>-2314110160</v>
      </c>
      <c r="W40" s="45">
        <f>+V40</f>
        <v>-2314110160</v>
      </c>
      <c r="X40" s="45">
        <f t="shared" si="4"/>
        <v>-2246814249</v>
      </c>
      <c r="Y40" s="45">
        <f t="shared" si="4"/>
        <v>-67295911</v>
      </c>
      <c r="Z40" s="46">
        <f>+IF(X40&lt;&gt;0,+(Y40/X40)*100,0)</f>
        <v>2.9951702073258484</v>
      </c>
      <c r="AA40" s="47">
        <f t="shared" si="4"/>
        <v>-2399224467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-1917425849</v>
      </c>
      <c r="J60">
        <v>-1917425849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269751000</v>
      </c>
      <c r="F9" s="20">
        <v>265114000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263512632</v>
      </c>
      <c r="Y9" s="20">
        <v>-263512632</v>
      </c>
      <c r="Z9" s="21">
        <v>-100</v>
      </c>
      <c r="AA9" s="22">
        <v>265114000</v>
      </c>
    </row>
    <row r="10" spans="1:27" x14ac:dyDescent="0.25">
      <c r="A10" s="23" t="s">
        <v>38</v>
      </c>
      <c r="B10" s="17" t="s">
        <v>6</v>
      </c>
      <c r="C10" s="18">
        <v>408547000</v>
      </c>
      <c r="D10" s="18"/>
      <c r="E10" s="19">
        <v>406499000</v>
      </c>
      <c r="F10" s="20">
        <v>441266000</v>
      </c>
      <c r="G10" s="20">
        <v>111955000</v>
      </c>
      <c r="H10" s="20"/>
      <c r="I10" s="20"/>
      <c r="J10" s="20">
        <v>111955000</v>
      </c>
      <c r="K10" s="20">
        <v>123911000</v>
      </c>
      <c r="L10" s="20"/>
      <c r="M10" s="20">
        <v>84350000</v>
      </c>
      <c r="N10" s="20">
        <v>208261000</v>
      </c>
      <c r="O10" s="20"/>
      <c r="P10" s="20"/>
      <c r="Q10" s="20">
        <v>134203000</v>
      </c>
      <c r="R10" s="20">
        <v>134203000</v>
      </c>
      <c r="S10" s="20"/>
      <c r="T10" s="20"/>
      <c r="U10" s="20"/>
      <c r="V10" s="20"/>
      <c r="W10" s="20">
        <v>454419000</v>
      </c>
      <c r="X10" s="20">
        <v>295765327</v>
      </c>
      <c r="Y10" s="20">
        <v>158653673</v>
      </c>
      <c r="Z10" s="21">
        <v>53.641741785371622</v>
      </c>
      <c r="AA10" s="22">
        <v>441266000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-89989389</v>
      </c>
      <c r="D14" s="18"/>
      <c r="E14" s="19">
        <v>-251986000</v>
      </c>
      <c r="F14" s="20">
        <v>-255394000</v>
      </c>
      <c r="G14" s="20">
        <v>-7549419</v>
      </c>
      <c r="H14" s="20">
        <v>-8554480</v>
      </c>
      <c r="I14" s="20">
        <v>-7791825</v>
      </c>
      <c r="J14" s="20">
        <v>-23895724</v>
      </c>
      <c r="K14" s="20">
        <v>-8352634</v>
      </c>
      <c r="L14" s="20">
        <v>-9803771</v>
      </c>
      <c r="M14" s="20">
        <v>-8387473</v>
      </c>
      <c r="N14" s="20">
        <v>-26543878</v>
      </c>
      <c r="O14" s="20">
        <v>-8525204</v>
      </c>
      <c r="P14" s="20">
        <v>-8121011</v>
      </c>
      <c r="Q14" s="20">
        <v>-5048755</v>
      </c>
      <c r="R14" s="20">
        <v>-21694970</v>
      </c>
      <c r="S14" s="20"/>
      <c r="T14" s="20"/>
      <c r="U14" s="20"/>
      <c r="V14" s="20"/>
      <c r="W14" s="20">
        <v>-72134572</v>
      </c>
      <c r="X14" s="20">
        <v>-167273404</v>
      </c>
      <c r="Y14" s="20">
        <v>95138832</v>
      </c>
      <c r="Z14" s="21">
        <v>-56.876245550667463</v>
      </c>
      <c r="AA14" s="22">
        <v>-255394000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318557611</v>
      </c>
      <c r="D17" s="26">
        <f>SUM(D6:D16)</f>
        <v>0</v>
      </c>
      <c r="E17" s="27">
        <f t="shared" si="0"/>
        <v>424264000</v>
      </c>
      <c r="F17" s="28">
        <f t="shared" si="0"/>
        <v>450986000</v>
      </c>
      <c r="G17" s="28">
        <f t="shared" si="0"/>
        <v>104405581</v>
      </c>
      <c r="H17" s="28">
        <f t="shared" si="0"/>
        <v>-8554480</v>
      </c>
      <c r="I17" s="28">
        <f t="shared" si="0"/>
        <v>-7791825</v>
      </c>
      <c r="J17" s="28">
        <f t="shared" si="0"/>
        <v>88059276</v>
      </c>
      <c r="K17" s="28">
        <f t="shared" si="0"/>
        <v>115558366</v>
      </c>
      <c r="L17" s="28">
        <f t="shared" si="0"/>
        <v>-9803771</v>
      </c>
      <c r="M17" s="28">
        <f t="shared" si="0"/>
        <v>75962527</v>
      </c>
      <c r="N17" s="28">
        <f t="shared" si="0"/>
        <v>181717122</v>
      </c>
      <c r="O17" s="28">
        <f t="shared" si="0"/>
        <v>-8525204</v>
      </c>
      <c r="P17" s="28">
        <f t="shared" si="0"/>
        <v>-8121011</v>
      </c>
      <c r="Q17" s="28">
        <f t="shared" si="0"/>
        <v>129154245</v>
      </c>
      <c r="R17" s="28">
        <f t="shared" si="0"/>
        <v>112508030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382284428</v>
      </c>
      <c r="X17" s="28">
        <f t="shared" si="0"/>
        <v>392004555</v>
      </c>
      <c r="Y17" s="28">
        <f t="shared" si="0"/>
        <v>-9720127</v>
      </c>
      <c r="Z17" s="29">
        <f>+IF(X17&lt;&gt;0,+(Y17/X17)*100,0)</f>
        <v>-2.4795954220480936</v>
      </c>
      <c r="AA17" s="30">
        <f>SUM(AA6:AA16)</f>
        <v>450986000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-447722139</v>
      </c>
      <c r="D26" s="18"/>
      <c r="E26" s="19">
        <v>-402310000</v>
      </c>
      <c r="F26" s="20">
        <v>-484224000</v>
      </c>
      <c r="G26" s="20">
        <v>-13705037</v>
      </c>
      <c r="H26" s="20">
        <v>-107877363</v>
      </c>
      <c r="I26" s="20">
        <v>-70427567</v>
      </c>
      <c r="J26" s="20">
        <v>-192009967</v>
      </c>
      <c r="K26" s="20">
        <v>-63626955</v>
      </c>
      <c r="L26" s="20">
        <v>-51306914</v>
      </c>
      <c r="M26" s="20">
        <v>-34328915</v>
      </c>
      <c r="N26" s="20">
        <v>-149262784</v>
      </c>
      <c r="O26" s="20">
        <v>-14323083</v>
      </c>
      <c r="P26" s="20">
        <v>-13359357</v>
      </c>
      <c r="Q26" s="20">
        <v>-10826244</v>
      </c>
      <c r="R26" s="20">
        <v>-38508684</v>
      </c>
      <c r="S26" s="20"/>
      <c r="T26" s="20"/>
      <c r="U26" s="20"/>
      <c r="V26" s="20"/>
      <c r="W26" s="20">
        <v>-379781435</v>
      </c>
      <c r="X26" s="20">
        <v>-289136124</v>
      </c>
      <c r="Y26" s="20">
        <v>-90645311</v>
      </c>
      <c r="Z26" s="21">
        <v>31.350392938102743</v>
      </c>
      <c r="AA26" s="22">
        <v>-484224000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-447722139</v>
      </c>
      <c r="D27" s="26">
        <f>SUM(D21:D26)</f>
        <v>0</v>
      </c>
      <c r="E27" s="27">
        <f t="shared" si="1"/>
        <v>-402310000</v>
      </c>
      <c r="F27" s="28">
        <f t="shared" si="1"/>
        <v>-484224000</v>
      </c>
      <c r="G27" s="28">
        <f t="shared" si="1"/>
        <v>-13705037</v>
      </c>
      <c r="H27" s="28">
        <f t="shared" si="1"/>
        <v>-107877363</v>
      </c>
      <c r="I27" s="28">
        <f t="shared" si="1"/>
        <v>-70427567</v>
      </c>
      <c r="J27" s="28">
        <f t="shared" si="1"/>
        <v>-192009967</v>
      </c>
      <c r="K27" s="28">
        <f t="shared" si="1"/>
        <v>-63626955</v>
      </c>
      <c r="L27" s="28">
        <f t="shared" si="1"/>
        <v>-51306914</v>
      </c>
      <c r="M27" s="28">
        <f t="shared" si="1"/>
        <v>-34328915</v>
      </c>
      <c r="N27" s="28">
        <f t="shared" si="1"/>
        <v>-149262784</v>
      </c>
      <c r="O27" s="28">
        <f t="shared" si="1"/>
        <v>-14323083</v>
      </c>
      <c r="P27" s="28">
        <f t="shared" si="1"/>
        <v>-13359357</v>
      </c>
      <c r="Q27" s="28">
        <f t="shared" si="1"/>
        <v>-10826244</v>
      </c>
      <c r="R27" s="28">
        <f t="shared" si="1"/>
        <v>-38508684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-379781435</v>
      </c>
      <c r="X27" s="28">
        <f t="shared" si="1"/>
        <v>-289136124</v>
      </c>
      <c r="Y27" s="28">
        <f t="shared" si="1"/>
        <v>-90645311</v>
      </c>
      <c r="Z27" s="29">
        <f>+IF(X27&lt;&gt;0,+(Y27/X27)*100,0)</f>
        <v>31.350392938102743</v>
      </c>
      <c r="AA27" s="30">
        <f>SUM(AA21:AA26)</f>
        <v>-484224000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-129164528</v>
      </c>
      <c r="D38" s="32">
        <f>+D17+D27+D36</f>
        <v>0</v>
      </c>
      <c r="E38" s="33">
        <f t="shared" si="3"/>
        <v>21954000</v>
      </c>
      <c r="F38" s="2">
        <f t="shared" si="3"/>
        <v>-33238000</v>
      </c>
      <c r="G38" s="2">
        <f t="shared" si="3"/>
        <v>90700544</v>
      </c>
      <c r="H38" s="2">
        <f t="shared" si="3"/>
        <v>-116431843</v>
      </c>
      <c r="I38" s="2">
        <f t="shared" si="3"/>
        <v>-78219392</v>
      </c>
      <c r="J38" s="2">
        <f t="shared" si="3"/>
        <v>-103950691</v>
      </c>
      <c r="K38" s="2">
        <f t="shared" si="3"/>
        <v>51931411</v>
      </c>
      <c r="L38" s="2">
        <f t="shared" si="3"/>
        <v>-61110685</v>
      </c>
      <c r="M38" s="2">
        <f t="shared" si="3"/>
        <v>41633612</v>
      </c>
      <c r="N38" s="2">
        <f t="shared" si="3"/>
        <v>32454338</v>
      </c>
      <c r="O38" s="2">
        <f t="shared" si="3"/>
        <v>-22848287</v>
      </c>
      <c r="P38" s="2">
        <f t="shared" si="3"/>
        <v>-21480368</v>
      </c>
      <c r="Q38" s="2">
        <f t="shared" si="3"/>
        <v>118328001</v>
      </c>
      <c r="R38" s="2">
        <f t="shared" si="3"/>
        <v>73999346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2502993</v>
      </c>
      <c r="X38" s="2">
        <f t="shared" si="3"/>
        <v>102868431</v>
      </c>
      <c r="Y38" s="2">
        <f t="shared" si="3"/>
        <v>-100365438</v>
      </c>
      <c r="Z38" s="34">
        <f>+IF(X38&lt;&gt;0,+(Y38/X38)*100,0)</f>
        <v>-97.566801616717569</v>
      </c>
      <c r="AA38" s="35">
        <f>+AA17+AA27+AA36</f>
        <v>-33238000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90700544</v>
      </c>
      <c r="I39" s="2">
        <f>+H40+I60</f>
        <v>-25731299</v>
      </c>
      <c r="J39" s="2">
        <f>+G39</f>
        <v>0</v>
      </c>
      <c r="K39" s="2">
        <f>+I40+K60</f>
        <v>-103950691</v>
      </c>
      <c r="L39" s="2">
        <f>+K40+L60</f>
        <v>-52019280</v>
      </c>
      <c r="M39" s="2">
        <f>+L40+M60</f>
        <v>-113129965</v>
      </c>
      <c r="N39" s="2">
        <f>+K39</f>
        <v>-103950691</v>
      </c>
      <c r="O39" s="2">
        <f>+M40+O60</f>
        <v>-71496353</v>
      </c>
      <c r="P39" s="2">
        <f>+O40+P60</f>
        <v>-94344640</v>
      </c>
      <c r="Q39" s="2">
        <f>+P40+Q60</f>
        <v>-115825008</v>
      </c>
      <c r="R39" s="2">
        <f>+O39</f>
        <v>-71496353</v>
      </c>
      <c r="S39" s="2">
        <f>+Q40+S60</f>
        <v>2502993</v>
      </c>
      <c r="T39" s="2">
        <f>+S40+T60</f>
        <v>2502993</v>
      </c>
      <c r="U39" s="2">
        <f>+T40+U60</f>
        <v>2502993</v>
      </c>
      <c r="V39" s="2">
        <f>+S39</f>
        <v>2502993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-129164528</v>
      </c>
      <c r="D40" s="43">
        <f t="shared" ref="D40:AA40" si="4">+D38+D39</f>
        <v>0</v>
      </c>
      <c r="E40" s="44">
        <f t="shared" si="4"/>
        <v>21954000</v>
      </c>
      <c r="F40" s="45">
        <f t="shared" si="4"/>
        <v>-33238000</v>
      </c>
      <c r="G40" s="45">
        <f t="shared" si="4"/>
        <v>90700544</v>
      </c>
      <c r="H40" s="45">
        <f t="shared" si="4"/>
        <v>-25731299</v>
      </c>
      <c r="I40" s="45">
        <f t="shared" si="4"/>
        <v>-103950691</v>
      </c>
      <c r="J40" s="45">
        <f>+I40</f>
        <v>-103950691</v>
      </c>
      <c r="K40" s="45">
        <f t="shared" si="4"/>
        <v>-52019280</v>
      </c>
      <c r="L40" s="45">
        <f t="shared" si="4"/>
        <v>-113129965</v>
      </c>
      <c r="M40" s="45">
        <f t="shared" si="4"/>
        <v>-71496353</v>
      </c>
      <c r="N40" s="45">
        <f>+M40</f>
        <v>-71496353</v>
      </c>
      <c r="O40" s="45">
        <f t="shared" si="4"/>
        <v>-94344640</v>
      </c>
      <c r="P40" s="45">
        <f t="shared" si="4"/>
        <v>-115825008</v>
      </c>
      <c r="Q40" s="45">
        <f t="shared" si="4"/>
        <v>2502993</v>
      </c>
      <c r="R40" s="45">
        <f>+Q40</f>
        <v>2502993</v>
      </c>
      <c r="S40" s="45">
        <f t="shared" si="4"/>
        <v>2502993</v>
      </c>
      <c r="T40" s="45">
        <f t="shared" si="4"/>
        <v>2502993</v>
      </c>
      <c r="U40" s="45">
        <f t="shared" si="4"/>
        <v>2502993</v>
      </c>
      <c r="V40" s="45">
        <f>+U40</f>
        <v>2502993</v>
      </c>
      <c r="W40" s="45">
        <f>+V40</f>
        <v>2502993</v>
      </c>
      <c r="X40" s="45">
        <f t="shared" si="4"/>
        <v>102868431</v>
      </c>
      <c r="Y40" s="45">
        <f t="shared" si="4"/>
        <v>-100365438</v>
      </c>
      <c r="Z40" s="46">
        <f>+IF(X40&lt;&gt;0,+(Y40/X40)*100,0)</f>
        <v>-97.566801616717569</v>
      </c>
      <c r="AA40" s="47">
        <f t="shared" si="4"/>
        <v>-33238000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32003900</v>
      </c>
      <c r="D7" s="18"/>
      <c r="E7" s="19">
        <v>61525646</v>
      </c>
      <c r="F7" s="20">
        <v>63766934</v>
      </c>
      <c r="G7" s="20"/>
      <c r="H7" s="20">
        <v>3172630</v>
      </c>
      <c r="I7" s="20">
        <v>2194545</v>
      </c>
      <c r="J7" s="20">
        <v>5367175</v>
      </c>
      <c r="K7" s="20">
        <v>3065452</v>
      </c>
      <c r="L7" s="20">
        <v>2166937</v>
      </c>
      <c r="M7" s="20">
        <v>2710525</v>
      </c>
      <c r="N7" s="20">
        <v>7942914</v>
      </c>
      <c r="O7" s="20">
        <v>3774059</v>
      </c>
      <c r="P7" s="20">
        <v>4853400</v>
      </c>
      <c r="Q7" s="20"/>
      <c r="R7" s="20">
        <v>8627459</v>
      </c>
      <c r="S7" s="20"/>
      <c r="T7" s="20"/>
      <c r="U7" s="20"/>
      <c r="V7" s="20"/>
      <c r="W7" s="20">
        <v>21937548</v>
      </c>
      <c r="X7" s="20">
        <v>47040749</v>
      </c>
      <c r="Y7" s="20">
        <v>-25103201</v>
      </c>
      <c r="Z7" s="21">
        <v>-53.36479867699385</v>
      </c>
      <c r="AA7" s="22">
        <v>63766934</v>
      </c>
    </row>
    <row r="8" spans="1:27" x14ac:dyDescent="0.25">
      <c r="A8" s="23" t="s">
        <v>36</v>
      </c>
      <c r="B8" s="17" t="s">
        <v>32</v>
      </c>
      <c r="C8" s="18">
        <v>4144</v>
      </c>
      <c r="D8" s="18"/>
      <c r="E8" s="19">
        <v>4911</v>
      </c>
      <c r="F8" s="20">
        <v>4911</v>
      </c>
      <c r="G8" s="20"/>
      <c r="H8" s="20"/>
      <c r="I8" s="20"/>
      <c r="J8" s="20"/>
      <c r="K8" s="20"/>
      <c r="L8" s="20"/>
      <c r="M8" s="20"/>
      <c r="N8" s="20"/>
      <c r="O8" s="20"/>
      <c r="P8" s="20">
        <v>415</v>
      </c>
      <c r="Q8" s="20"/>
      <c r="R8" s="20">
        <v>415</v>
      </c>
      <c r="S8" s="20"/>
      <c r="T8" s="20"/>
      <c r="U8" s="20"/>
      <c r="V8" s="20"/>
      <c r="W8" s="20">
        <v>415</v>
      </c>
      <c r="X8" s="20">
        <v>3681</v>
      </c>
      <c r="Y8" s="20">
        <v>-3266</v>
      </c>
      <c r="Z8" s="21">
        <v>-88.725889703884818</v>
      </c>
      <c r="AA8" s="22">
        <v>4911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8861873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-32328417</v>
      </c>
      <c r="D14" s="18"/>
      <c r="E14" s="19">
        <v>-63447129</v>
      </c>
      <c r="F14" s="20">
        <v>-54206327</v>
      </c>
      <c r="G14" s="20"/>
      <c r="H14" s="20">
        <v>-3057892</v>
      </c>
      <c r="I14" s="20">
        <v>-2471583</v>
      </c>
      <c r="J14" s="20">
        <v>-5529475</v>
      </c>
      <c r="K14" s="20">
        <v>-2729836</v>
      </c>
      <c r="L14" s="20">
        <v>-3220951</v>
      </c>
      <c r="M14" s="20">
        <v>-3268659</v>
      </c>
      <c r="N14" s="20">
        <v>-9219446</v>
      </c>
      <c r="O14" s="20">
        <v>-5568442</v>
      </c>
      <c r="P14" s="20">
        <v>-4252747</v>
      </c>
      <c r="Q14" s="20"/>
      <c r="R14" s="20">
        <v>-9821189</v>
      </c>
      <c r="S14" s="20"/>
      <c r="T14" s="20"/>
      <c r="U14" s="20"/>
      <c r="V14" s="20"/>
      <c r="W14" s="20">
        <v>-24570110</v>
      </c>
      <c r="X14" s="20">
        <v>-43889020</v>
      </c>
      <c r="Y14" s="20">
        <v>19318910</v>
      </c>
      <c r="Z14" s="21">
        <v>-44.017638124524083</v>
      </c>
      <c r="AA14" s="22">
        <v>-54206327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8541500</v>
      </c>
      <c r="D17" s="26">
        <f>SUM(D6:D16)</f>
        <v>0</v>
      </c>
      <c r="E17" s="27">
        <f t="shared" si="0"/>
        <v>-1916572</v>
      </c>
      <c r="F17" s="28">
        <f t="shared" si="0"/>
        <v>9565518</v>
      </c>
      <c r="G17" s="28">
        <f t="shared" si="0"/>
        <v>0</v>
      </c>
      <c r="H17" s="28">
        <f t="shared" si="0"/>
        <v>114738</v>
      </c>
      <c r="I17" s="28">
        <f t="shared" si="0"/>
        <v>-277038</v>
      </c>
      <c r="J17" s="28">
        <f t="shared" si="0"/>
        <v>-162300</v>
      </c>
      <c r="K17" s="28">
        <f t="shared" si="0"/>
        <v>335616</v>
      </c>
      <c r="L17" s="28">
        <f t="shared" si="0"/>
        <v>-1054014</v>
      </c>
      <c r="M17" s="28">
        <f t="shared" si="0"/>
        <v>-558134</v>
      </c>
      <c r="N17" s="28">
        <f t="shared" si="0"/>
        <v>-1276532</v>
      </c>
      <c r="O17" s="28">
        <f t="shared" si="0"/>
        <v>-1794383</v>
      </c>
      <c r="P17" s="28">
        <f t="shared" si="0"/>
        <v>601068</v>
      </c>
      <c r="Q17" s="28">
        <f t="shared" si="0"/>
        <v>0</v>
      </c>
      <c r="R17" s="28">
        <f t="shared" si="0"/>
        <v>-1193315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-2632147</v>
      </c>
      <c r="X17" s="28">
        <f t="shared" si="0"/>
        <v>3155410</v>
      </c>
      <c r="Y17" s="28">
        <f t="shared" si="0"/>
        <v>-5787557</v>
      </c>
      <c r="Z17" s="29">
        <f>+IF(X17&lt;&gt;0,+(Y17/X17)*100,0)</f>
        <v>-183.41695690892783</v>
      </c>
      <c r="AA17" s="30">
        <f>SUM(AA6:AA16)</f>
        <v>9565518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-21661554</v>
      </c>
      <c r="D26" s="18"/>
      <c r="E26" s="19">
        <v>-30490000</v>
      </c>
      <c r="F26" s="20">
        <v>-34490000</v>
      </c>
      <c r="G26" s="20"/>
      <c r="H26" s="20"/>
      <c r="I26" s="20"/>
      <c r="J26" s="20"/>
      <c r="K26" s="20">
        <v>-418612</v>
      </c>
      <c r="L26" s="20"/>
      <c r="M26" s="20">
        <v>-1076327</v>
      </c>
      <c r="N26" s="20">
        <v>-1494939</v>
      </c>
      <c r="O26" s="20"/>
      <c r="P26" s="20"/>
      <c r="Q26" s="20"/>
      <c r="R26" s="20"/>
      <c r="S26" s="20"/>
      <c r="T26" s="20"/>
      <c r="U26" s="20"/>
      <c r="V26" s="20"/>
      <c r="W26" s="20">
        <v>-1494939</v>
      </c>
      <c r="X26" s="20">
        <v>-24467506</v>
      </c>
      <c r="Y26" s="20">
        <v>22972567</v>
      </c>
      <c r="Z26" s="21">
        <v>-93.890104696408372</v>
      </c>
      <c r="AA26" s="22">
        <v>-34490000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-21661554</v>
      </c>
      <c r="D27" s="26">
        <f>SUM(D21:D26)</f>
        <v>0</v>
      </c>
      <c r="E27" s="27">
        <f t="shared" si="1"/>
        <v>-30490000</v>
      </c>
      <c r="F27" s="28">
        <f t="shared" si="1"/>
        <v>-34490000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-418612</v>
      </c>
      <c r="L27" s="28">
        <f t="shared" si="1"/>
        <v>0</v>
      </c>
      <c r="M27" s="28">
        <f t="shared" si="1"/>
        <v>-1076327</v>
      </c>
      <c r="N27" s="28">
        <f t="shared" si="1"/>
        <v>-1494939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-1494939</v>
      </c>
      <c r="X27" s="28">
        <f t="shared" si="1"/>
        <v>-24467506</v>
      </c>
      <c r="Y27" s="28">
        <f t="shared" si="1"/>
        <v>22972567</v>
      </c>
      <c r="Z27" s="29">
        <f>+IF(X27&lt;&gt;0,+(Y27/X27)*100,0)</f>
        <v>-93.890104696408372</v>
      </c>
      <c r="AA27" s="30">
        <f>SUM(AA21:AA26)</f>
        <v>-34490000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-13120054</v>
      </c>
      <c r="D38" s="32">
        <f>+D17+D27+D36</f>
        <v>0</v>
      </c>
      <c r="E38" s="33">
        <f t="shared" si="3"/>
        <v>-32406572</v>
      </c>
      <c r="F38" s="2">
        <f t="shared" si="3"/>
        <v>-24924482</v>
      </c>
      <c r="G38" s="2">
        <f t="shared" si="3"/>
        <v>0</v>
      </c>
      <c r="H38" s="2">
        <f t="shared" si="3"/>
        <v>114738</v>
      </c>
      <c r="I38" s="2">
        <f t="shared" si="3"/>
        <v>-277038</v>
      </c>
      <c r="J38" s="2">
        <f t="shared" si="3"/>
        <v>-162300</v>
      </c>
      <c r="K38" s="2">
        <f t="shared" si="3"/>
        <v>-82996</v>
      </c>
      <c r="L38" s="2">
        <f t="shared" si="3"/>
        <v>-1054014</v>
      </c>
      <c r="M38" s="2">
        <f t="shared" si="3"/>
        <v>-1634461</v>
      </c>
      <c r="N38" s="2">
        <f t="shared" si="3"/>
        <v>-2771471</v>
      </c>
      <c r="O38" s="2">
        <f t="shared" si="3"/>
        <v>-1794383</v>
      </c>
      <c r="P38" s="2">
        <f t="shared" si="3"/>
        <v>601068</v>
      </c>
      <c r="Q38" s="2">
        <f t="shared" si="3"/>
        <v>0</v>
      </c>
      <c r="R38" s="2">
        <f t="shared" si="3"/>
        <v>-1193315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-4127086</v>
      </c>
      <c r="X38" s="2">
        <f t="shared" si="3"/>
        <v>-21312096</v>
      </c>
      <c r="Y38" s="2">
        <f t="shared" si="3"/>
        <v>17185010</v>
      </c>
      <c r="Z38" s="34">
        <f>+IF(X38&lt;&gt;0,+(Y38/X38)*100,0)</f>
        <v>-80.635006523994633</v>
      </c>
      <c r="AA38" s="35">
        <f>+AA17+AA27+AA36</f>
        <v>-24924482</v>
      </c>
    </row>
    <row r="39" spans="1:27" x14ac:dyDescent="0.25">
      <c r="A39" s="23" t="s">
        <v>60</v>
      </c>
      <c r="B39" s="17"/>
      <c r="C39" s="32">
        <v>72139105</v>
      </c>
      <c r="D39" s="32"/>
      <c r="E39" s="33"/>
      <c r="F39" s="2"/>
      <c r="G39" s="2"/>
      <c r="H39" s="2">
        <f>+G40+H60</f>
        <v>0</v>
      </c>
      <c r="I39" s="2">
        <f>+H40+I60</f>
        <v>114738</v>
      </c>
      <c r="J39" s="2">
        <f>+G39</f>
        <v>0</v>
      </c>
      <c r="K39" s="2">
        <f>+I40+K60</f>
        <v>-162300</v>
      </c>
      <c r="L39" s="2">
        <f>+K40+L60</f>
        <v>-245296</v>
      </c>
      <c r="M39" s="2">
        <f>+L40+M60</f>
        <v>-1299310</v>
      </c>
      <c r="N39" s="2">
        <f>+K39</f>
        <v>-162300</v>
      </c>
      <c r="O39" s="2">
        <f>+M40+O60</f>
        <v>-2933771</v>
      </c>
      <c r="P39" s="2">
        <f>+O40+P60</f>
        <v>-4728154</v>
      </c>
      <c r="Q39" s="2">
        <f>+P40+Q60</f>
        <v>-4127086</v>
      </c>
      <c r="R39" s="2">
        <f>+O39</f>
        <v>-2933771</v>
      </c>
      <c r="S39" s="2">
        <f>+Q40+S60</f>
        <v>-4127086</v>
      </c>
      <c r="T39" s="2">
        <f>+S40+T60</f>
        <v>-4127086</v>
      </c>
      <c r="U39" s="2">
        <f>+T40+U60</f>
        <v>-4127086</v>
      </c>
      <c r="V39" s="2">
        <f>+S39</f>
        <v>-4127086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59019051</v>
      </c>
      <c r="D40" s="43">
        <f t="shared" ref="D40:AA40" si="4">+D38+D39</f>
        <v>0</v>
      </c>
      <c r="E40" s="44">
        <f t="shared" si="4"/>
        <v>-32406572</v>
      </c>
      <c r="F40" s="45">
        <f t="shared" si="4"/>
        <v>-24924482</v>
      </c>
      <c r="G40" s="45">
        <f t="shared" si="4"/>
        <v>0</v>
      </c>
      <c r="H40" s="45">
        <f t="shared" si="4"/>
        <v>114738</v>
      </c>
      <c r="I40" s="45">
        <f t="shared" si="4"/>
        <v>-162300</v>
      </c>
      <c r="J40" s="45">
        <f>+I40</f>
        <v>-162300</v>
      </c>
      <c r="K40" s="45">
        <f t="shared" si="4"/>
        <v>-245296</v>
      </c>
      <c r="L40" s="45">
        <f t="shared" si="4"/>
        <v>-1299310</v>
      </c>
      <c r="M40" s="45">
        <f t="shared" si="4"/>
        <v>-2933771</v>
      </c>
      <c r="N40" s="45">
        <f>+M40</f>
        <v>-2933771</v>
      </c>
      <c r="O40" s="45">
        <f t="shared" si="4"/>
        <v>-4728154</v>
      </c>
      <c r="P40" s="45">
        <f t="shared" si="4"/>
        <v>-4127086</v>
      </c>
      <c r="Q40" s="45">
        <f t="shared" si="4"/>
        <v>-4127086</v>
      </c>
      <c r="R40" s="45">
        <f>+Q40</f>
        <v>-4127086</v>
      </c>
      <c r="S40" s="45">
        <f t="shared" si="4"/>
        <v>-4127086</v>
      </c>
      <c r="T40" s="45">
        <f t="shared" si="4"/>
        <v>-4127086</v>
      </c>
      <c r="U40" s="45">
        <f t="shared" si="4"/>
        <v>-4127086</v>
      </c>
      <c r="V40" s="45">
        <f>+U40</f>
        <v>-4127086</v>
      </c>
      <c r="W40" s="45">
        <f>+V40</f>
        <v>-4127086</v>
      </c>
      <c r="X40" s="45">
        <f t="shared" si="4"/>
        <v>-21312096</v>
      </c>
      <c r="Y40" s="45">
        <f t="shared" si="4"/>
        <v>17185010</v>
      </c>
      <c r="Z40" s="46">
        <f>+IF(X40&lt;&gt;0,+(Y40/X40)*100,0)</f>
        <v>-80.635006523994633</v>
      </c>
      <c r="AA40" s="47">
        <f t="shared" si="4"/>
        <v>-24924482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31226000</v>
      </c>
      <c r="F10" s="20">
        <v>199286754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79714704</v>
      </c>
      <c r="Y10" s="20">
        <v>-79714704</v>
      </c>
      <c r="Z10" s="21">
        <v>-100</v>
      </c>
      <c r="AA10" s="22">
        <v>199286754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-5938112</v>
      </c>
      <c r="F14" s="20">
        <v>-27803334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-21577731</v>
      </c>
      <c r="Y14" s="20">
        <v>21577731</v>
      </c>
      <c r="Z14" s="21">
        <v>-100</v>
      </c>
      <c r="AA14" s="22">
        <v>-27803334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25287888</v>
      </c>
      <c r="F17" s="28">
        <f t="shared" si="0"/>
        <v>171483420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58136973</v>
      </c>
      <c r="Y17" s="28">
        <f t="shared" si="0"/>
        <v>-58136973</v>
      </c>
      <c r="Z17" s="29">
        <f>+IF(X17&lt;&gt;0,+(Y17/X17)*100,0)</f>
        <v>-100</v>
      </c>
      <c r="AA17" s="30">
        <f>SUM(AA6:AA16)</f>
        <v>171483420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-31226000</v>
      </c>
      <c r="F26" s="20">
        <v>-214754370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-161065773</v>
      </c>
      <c r="Y26" s="20">
        <v>161065773</v>
      </c>
      <c r="Z26" s="21">
        <v>-100</v>
      </c>
      <c r="AA26" s="22">
        <v>-214754370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-31226000</v>
      </c>
      <c r="F27" s="28">
        <f t="shared" si="1"/>
        <v>-214754370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-161065773</v>
      </c>
      <c r="Y27" s="28">
        <f t="shared" si="1"/>
        <v>161065773</v>
      </c>
      <c r="Z27" s="29">
        <f>+IF(X27&lt;&gt;0,+(Y27/X27)*100,0)</f>
        <v>-100</v>
      </c>
      <c r="AA27" s="30">
        <f>SUM(AA21:AA26)</f>
        <v>-214754370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-22000000</v>
      </c>
      <c r="F35" s="20">
        <v>-22150000</v>
      </c>
      <c r="G35" s="20"/>
      <c r="H35" s="20"/>
      <c r="I35" s="20">
        <v>-1478811</v>
      </c>
      <c r="J35" s="20">
        <v>-1478811</v>
      </c>
      <c r="K35" s="20"/>
      <c r="L35" s="20">
        <v>-2275924</v>
      </c>
      <c r="M35" s="20">
        <v>-770716</v>
      </c>
      <c r="N35" s="20">
        <v>-3046640</v>
      </c>
      <c r="O35" s="20">
        <v>4525450</v>
      </c>
      <c r="P35" s="20">
        <v>-789207</v>
      </c>
      <c r="Q35" s="20">
        <v>-798618</v>
      </c>
      <c r="R35" s="20">
        <v>2937625</v>
      </c>
      <c r="S35" s="20"/>
      <c r="T35" s="20"/>
      <c r="U35" s="20"/>
      <c r="V35" s="20"/>
      <c r="W35" s="20">
        <v>-1587826</v>
      </c>
      <c r="X35" s="20">
        <v>-16574997</v>
      </c>
      <c r="Y35" s="20">
        <v>14987171</v>
      </c>
      <c r="Z35" s="21">
        <v>-90.420354223895188</v>
      </c>
      <c r="AA35" s="22">
        <v>-22150000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-22000000</v>
      </c>
      <c r="F36" s="28">
        <f t="shared" si="2"/>
        <v>-22150000</v>
      </c>
      <c r="G36" s="28">
        <f t="shared" si="2"/>
        <v>0</v>
      </c>
      <c r="H36" s="28">
        <f t="shared" si="2"/>
        <v>0</v>
      </c>
      <c r="I36" s="28">
        <f t="shared" si="2"/>
        <v>-1478811</v>
      </c>
      <c r="J36" s="28">
        <f t="shared" si="2"/>
        <v>-1478811</v>
      </c>
      <c r="K36" s="28">
        <f t="shared" si="2"/>
        <v>0</v>
      </c>
      <c r="L36" s="28">
        <f t="shared" si="2"/>
        <v>-2275924</v>
      </c>
      <c r="M36" s="28">
        <f t="shared" si="2"/>
        <v>-770716</v>
      </c>
      <c r="N36" s="28">
        <f t="shared" si="2"/>
        <v>-3046640</v>
      </c>
      <c r="O36" s="28">
        <f t="shared" si="2"/>
        <v>4525450</v>
      </c>
      <c r="P36" s="28">
        <f t="shared" si="2"/>
        <v>-789207</v>
      </c>
      <c r="Q36" s="28">
        <f t="shared" si="2"/>
        <v>-798618</v>
      </c>
      <c r="R36" s="28">
        <f t="shared" si="2"/>
        <v>2937625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-1587826</v>
      </c>
      <c r="X36" s="28">
        <f t="shared" si="2"/>
        <v>-16574997</v>
      </c>
      <c r="Y36" s="28">
        <f t="shared" si="2"/>
        <v>14987171</v>
      </c>
      <c r="Z36" s="29">
        <f>+IF(X36&lt;&gt;0,+(Y36/X36)*100,0)</f>
        <v>-90.420354223895188</v>
      </c>
      <c r="AA36" s="30">
        <f>SUM(AA31:AA35)</f>
        <v>-22150000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-27938112</v>
      </c>
      <c r="F38" s="2">
        <f t="shared" si="3"/>
        <v>-65420950</v>
      </c>
      <c r="G38" s="2">
        <f t="shared" si="3"/>
        <v>0</v>
      </c>
      <c r="H38" s="2">
        <f t="shared" si="3"/>
        <v>0</v>
      </c>
      <c r="I38" s="2">
        <f t="shared" si="3"/>
        <v>-1478811</v>
      </c>
      <c r="J38" s="2">
        <f t="shared" si="3"/>
        <v>-1478811</v>
      </c>
      <c r="K38" s="2">
        <f t="shared" si="3"/>
        <v>0</v>
      </c>
      <c r="L38" s="2">
        <f t="shared" si="3"/>
        <v>-2275924</v>
      </c>
      <c r="M38" s="2">
        <f t="shared" si="3"/>
        <v>-770716</v>
      </c>
      <c r="N38" s="2">
        <f t="shared" si="3"/>
        <v>-3046640</v>
      </c>
      <c r="O38" s="2">
        <f t="shared" si="3"/>
        <v>4525450</v>
      </c>
      <c r="P38" s="2">
        <f t="shared" si="3"/>
        <v>-789207</v>
      </c>
      <c r="Q38" s="2">
        <f t="shared" si="3"/>
        <v>-798618</v>
      </c>
      <c r="R38" s="2">
        <f t="shared" si="3"/>
        <v>2937625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-1587826</v>
      </c>
      <c r="X38" s="2">
        <f t="shared" si="3"/>
        <v>-119503797</v>
      </c>
      <c r="Y38" s="2">
        <f t="shared" si="3"/>
        <v>117915971</v>
      </c>
      <c r="Z38" s="34">
        <f>+IF(X38&lt;&gt;0,+(Y38/X38)*100,0)</f>
        <v>-98.671317531442114</v>
      </c>
      <c r="AA38" s="35">
        <f>+AA17+AA27+AA36</f>
        <v>-65420950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-1478811</v>
      </c>
      <c r="L39" s="2">
        <f>+K40+L60</f>
        <v>-1478811</v>
      </c>
      <c r="M39" s="2">
        <f>+L40+M60</f>
        <v>-3754735</v>
      </c>
      <c r="N39" s="2">
        <f>+K39</f>
        <v>-1478811</v>
      </c>
      <c r="O39" s="2">
        <f>+M40+O60</f>
        <v>-4525451</v>
      </c>
      <c r="P39" s="2">
        <f>+O40+P60</f>
        <v>-1</v>
      </c>
      <c r="Q39" s="2">
        <f>+P40+Q60</f>
        <v>-789208</v>
      </c>
      <c r="R39" s="2">
        <f>+O39</f>
        <v>-4525451</v>
      </c>
      <c r="S39" s="2">
        <f>+Q40+S60</f>
        <v>-1587826</v>
      </c>
      <c r="T39" s="2">
        <f>+S40+T60</f>
        <v>-1587826</v>
      </c>
      <c r="U39" s="2">
        <f>+T40+U60</f>
        <v>-1587826</v>
      </c>
      <c r="V39" s="2">
        <f>+S39</f>
        <v>-1587826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-27938112</v>
      </c>
      <c r="F40" s="45">
        <f t="shared" si="4"/>
        <v>-65420950</v>
      </c>
      <c r="G40" s="45">
        <f t="shared" si="4"/>
        <v>0</v>
      </c>
      <c r="H40" s="45">
        <f t="shared" si="4"/>
        <v>0</v>
      </c>
      <c r="I40" s="45">
        <f t="shared" si="4"/>
        <v>-1478811</v>
      </c>
      <c r="J40" s="45">
        <f>+I40</f>
        <v>-1478811</v>
      </c>
      <c r="K40" s="45">
        <f t="shared" si="4"/>
        <v>-1478811</v>
      </c>
      <c r="L40" s="45">
        <f t="shared" si="4"/>
        <v>-3754735</v>
      </c>
      <c r="M40" s="45">
        <f t="shared" si="4"/>
        <v>-4525451</v>
      </c>
      <c r="N40" s="45">
        <f>+M40</f>
        <v>-4525451</v>
      </c>
      <c r="O40" s="45">
        <f t="shared" si="4"/>
        <v>-1</v>
      </c>
      <c r="P40" s="45">
        <f t="shared" si="4"/>
        <v>-789208</v>
      </c>
      <c r="Q40" s="45">
        <f t="shared" si="4"/>
        <v>-1587826</v>
      </c>
      <c r="R40" s="45">
        <f>+Q40</f>
        <v>-1587826</v>
      </c>
      <c r="S40" s="45">
        <f t="shared" si="4"/>
        <v>-1587826</v>
      </c>
      <c r="T40" s="45">
        <f t="shared" si="4"/>
        <v>-1587826</v>
      </c>
      <c r="U40" s="45">
        <f t="shared" si="4"/>
        <v>-1587826</v>
      </c>
      <c r="V40" s="45">
        <f>+U40</f>
        <v>-1587826</v>
      </c>
      <c r="W40" s="45">
        <f>+V40</f>
        <v>-1587826</v>
      </c>
      <c r="X40" s="45">
        <f t="shared" si="4"/>
        <v>-119503797</v>
      </c>
      <c r="Y40" s="45">
        <f t="shared" si="4"/>
        <v>117915971</v>
      </c>
      <c r="Z40" s="46">
        <f>+IF(X40&lt;&gt;0,+(Y40/X40)*100,0)</f>
        <v>-98.671317531442114</v>
      </c>
      <c r="AA40" s="47">
        <f t="shared" si="4"/>
        <v>-65420950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34385372</v>
      </c>
      <c r="D7" s="18"/>
      <c r="E7" s="19">
        <v>36146652</v>
      </c>
      <c r="F7" s="20">
        <v>36146652</v>
      </c>
      <c r="G7" s="20">
        <v>2671381</v>
      </c>
      <c r="H7" s="20">
        <v>2793175</v>
      </c>
      <c r="I7" s="20">
        <v>2280800</v>
      </c>
      <c r="J7" s="20">
        <v>7745356</v>
      </c>
      <c r="K7" s="20">
        <v>3289128</v>
      </c>
      <c r="L7" s="20">
        <v>3211525</v>
      </c>
      <c r="M7" s="20">
        <v>2779713</v>
      </c>
      <c r="N7" s="20">
        <v>9280366</v>
      </c>
      <c r="O7" s="20">
        <v>2537477</v>
      </c>
      <c r="P7" s="20">
        <v>3085534</v>
      </c>
      <c r="Q7" s="20">
        <v>2761349</v>
      </c>
      <c r="R7" s="20">
        <v>8384360</v>
      </c>
      <c r="S7" s="20"/>
      <c r="T7" s="20"/>
      <c r="U7" s="20"/>
      <c r="V7" s="20"/>
      <c r="W7" s="20">
        <v>25410082</v>
      </c>
      <c r="X7" s="20">
        <v>27223635</v>
      </c>
      <c r="Y7" s="20">
        <v>-1813553</v>
      </c>
      <c r="Z7" s="21">
        <v>-6.6616857006788406</v>
      </c>
      <c r="AA7" s="22">
        <v>36146652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32010000</v>
      </c>
      <c r="D10" s="18"/>
      <c r="E10" s="19"/>
      <c r="F10" s="20">
        <v>808305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323322</v>
      </c>
      <c r="Y10" s="20">
        <v>-323322</v>
      </c>
      <c r="Z10" s="21">
        <v>-100</v>
      </c>
      <c r="AA10" s="22">
        <v>808305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-32635130</v>
      </c>
      <c r="D14" s="18"/>
      <c r="E14" s="19"/>
      <c r="F14" s="20"/>
      <c r="G14" s="20">
        <v>-5078617</v>
      </c>
      <c r="H14" s="20">
        <v>-608095</v>
      </c>
      <c r="I14" s="20">
        <v>-3842246</v>
      </c>
      <c r="J14" s="20">
        <v>-9528958</v>
      </c>
      <c r="K14" s="20">
        <v>-2710006</v>
      </c>
      <c r="L14" s="20">
        <v>-4059191</v>
      </c>
      <c r="M14" s="20">
        <v>-4809270</v>
      </c>
      <c r="N14" s="20">
        <v>-11578467</v>
      </c>
      <c r="O14" s="20">
        <v>-1722444</v>
      </c>
      <c r="P14" s="20">
        <v>-1946038</v>
      </c>
      <c r="Q14" s="20">
        <v>-4733998</v>
      </c>
      <c r="R14" s="20">
        <v>-8402480</v>
      </c>
      <c r="S14" s="20"/>
      <c r="T14" s="20"/>
      <c r="U14" s="20"/>
      <c r="V14" s="20"/>
      <c r="W14" s="20">
        <v>-29509905</v>
      </c>
      <c r="X14" s="20"/>
      <c r="Y14" s="20">
        <v>-29509905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33760242</v>
      </c>
      <c r="D17" s="26">
        <f>SUM(D6:D16)</f>
        <v>0</v>
      </c>
      <c r="E17" s="27">
        <f t="shared" si="0"/>
        <v>36146652</v>
      </c>
      <c r="F17" s="28">
        <f t="shared" si="0"/>
        <v>36954957</v>
      </c>
      <c r="G17" s="28">
        <f t="shared" si="0"/>
        <v>-2407236</v>
      </c>
      <c r="H17" s="28">
        <f t="shared" si="0"/>
        <v>2185080</v>
      </c>
      <c r="I17" s="28">
        <f t="shared" si="0"/>
        <v>-1561446</v>
      </c>
      <c r="J17" s="28">
        <f t="shared" si="0"/>
        <v>-1783602</v>
      </c>
      <c r="K17" s="28">
        <f t="shared" si="0"/>
        <v>579122</v>
      </c>
      <c r="L17" s="28">
        <f t="shared" si="0"/>
        <v>-847666</v>
      </c>
      <c r="M17" s="28">
        <f t="shared" si="0"/>
        <v>-2029557</v>
      </c>
      <c r="N17" s="28">
        <f t="shared" si="0"/>
        <v>-2298101</v>
      </c>
      <c r="O17" s="28">
        <f t="shared" si="0"/>
        <v>815033</v>
      </c>
      <c r="P17" s="28">
        <f t="shared" si="0"/>
        <v>1139496</v>
      </c>
      <c r="Q17" s="28">
        <f t="shared" si="0"/>
        <v>-1972649</v>
      </c>
      <c r="R17" s="28">
        <f t="shared" si="0"/>
        <v>-18120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-4099823</v>
      </c>
      <c r="X17" s="28">
        <f t="shared" si="0"/>
        <v>27546957</v>
      </c>
      <c r="Y17" s="28">
        <f t="shared" si="0"/>
        <v>-31646780</v>
      </c>
      <c r="Z17" s="29">
        <f>+IF(X17&lt;&gt;0,+(Y17/X17)*100,0)</f>
        <v>-114.88303408612428</v>
      </c>
      <c r="AA17" s="30">
        <f>SUM(AA6:AA16)</f>
        <v>36954957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-22439685</v>
      </c>
      <c r="D26" s="18"/>
      <c r="E26" s="19"/>
      <c r="F26" s="20"/>
      <c r="G26" s="20">
        <v>-1612707</v>
      </c>
      <c r="H26" s="20"/>
      <c r="I26" s="20"/>
      <c r="J26" s="20">
        <v>-1612707</v>
      </c>
      <c r="K26" s="20"/>
      <c r="L26" s="20"/>
      <c r="M26" s="20">
        <v>-3518614</v>
      </c>
      <c r="N26" s="20">
        <v>-3518614</v>
      </c>
      <c r="O26" s="20"/>
      <c r="P26" s="20"/>
      <c r="Q26" s="20"/>
      <c r="R26" s="20"/>
      <c r="S26" s="20"/>
      <c r="T26" s="20"/>
      <c r="U26" s="20"/>
      <c r="V26" s="20"/>
      <c r="W26" s="20">
        <v>-5131321</v>
      </c>
      <c r="X26" s="20"/>
      <c r="Y26" s="20">
        <v>-5131321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-22439685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-1612707</v>
      </c>
      <c r="H27" s="28">
        <f t="shared" si="1"/>
        <v>0</v>
      </c>
      <c r="I27" s="28">
        <f t="shared" si="1"/>
        <v>0</v>
      </c>
      <c r="J27" s="28">
        <f t="shared" si="1"/>
        <v>-1612707</v>
      </c>
      <c r="K27" s="28">
        <f t="shared" si="1"/>
        <v>0</v>
      </c>
      <c r="L27" s="28">
        <f t="shared" si="1"/>
        <v>0</v>
      </c>
      <c r="M27" s="28">
        <f t="shared" si="1"/>
        <v>-3518614</v>
      </c>
      <c r="N27" s="28">
        <f t="shared" si="1"/>
        <v>-3518614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-5131321</v>
      </c>
      <c r="X27" s="28">
        <f t="shared" si="1"/>
        <v>0</v>
      </c>
      <c r="Y27" s="28">
        <f t="shared" si="1"/>
        <v>-5131321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11320557</v>
      </c>
      <c r="D38" s="32">
        <f>+D17+D27+D36</f>
        <v>0</v>
      </c>
      <c r="E38" s="33">
        <f t="shared" si="3"/>
        <v>36146652</v>
      </c>
      <c r="F38" s="2">
        <f t="shared" si="3"/>
        <v>36954957</v>
      </c>
      <c r="G38" s="2">
        <f t="shared" si="3"/>
        <v>-4019943</v>
      </c>
      <c r="H38" s="2">
        <f t="shared" si="3"/>
        <v>2185080</v>
      </c>
      <c r="I38" s="2">
        <f t="shared" si="3"/>
        <v>-1561446</v>
      </c>
      <c r="J38" s="2">
        <f t="shared" si="3"/>
        <v>-3396309</v>
      </c>
      <c r="K38" s="2">
        <f t="shared" si="3"/>
        <v>579122</v>
      </c>
      <c r="L38" s="2">
        <f t="shared" si="3"/>
        <v>-847666</v>
      </c>
      <c r="M38" s="2">
        <f t="shared" si="3"/>
        <v>-5548171</v>
      </c>
      <c r="N38" s="2">
        <f t="shared" si="3"/>
        <v>-5816715</v>
      </c>
      <c r="O38" s="2">
        <f t="shared" si="3"/>
        <v>815033</v>
      </c>
      <c r="P38" s="2">
        <f t="shared" si="3"/>
        <v>1139496</v>
      </c>
      <c r="Q38" s="2">
        <f t="shared" si="3"/>
        <v>-1972649</v>
      </c>
      <c r="R38" s="2">
        <f t="shared" si="3"/>
        <v>-18120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-9231144</v>
      </c>
      <c r="X38" s="2">
        <f t="shared" si="3"/>
        <v>27546957</v>
      </c>
      <c r="Y38" s="2">
        <f t="shared" si="3"/>
        <v>-36778101</v>
      </c>
      <c r="Z38" s="34">
        <f>+IF(X38&lt;&gt;0,+(Y38/X38)*100,0)</f>
        <v>-133.51057614095089</v>
      </c>
      <c r="AA38" s="35">
        <f>+AA17+AA27+AA36</f>
        <v>36954957</v>
      </c>
    </row>
    <row r="39" spans="1:27" x14ac:dyDescent="0.25">
      <c r="A39" s="23" t="s">
        <v>60</v>
      </c>
      <c r="B39" s="17"/>
      <c r="C39" s="32">
        <v>-8389125</v>
      </c>
      <c r="D39" s="32"/>
      <c r="E39" s="33"/>
      <c r="F39" s="2">
        <v>5197092</v>
      </c>
      <c r="G39" s="2">
        <v>5197092</v>
      </c>
      <c r="H39" s="2">
        <f>+G40+H60</f>
        <v>1177149</v>
      </c>
      <c r="I39" s="2">
        <f>+H40+I60</f>
        <v>3362229</v>
      </c>
      <c r="J39" s="2">
        <f>+G39</f>
        <v>5197092</v>
      </c>
      <c r="K39" s="2">
        <f>+I40+K60</f>
        <v>1800783</v>
      </c>
      <c r="L39" s="2">
        <f>+K40+L60</f>
        <v>2379905</v>
      </c>
      <c r="M39" s="2">
        <f>+L40+M60</f>
        <v>1532239</v>
      </c>
      <c r="N39" s="2">
        <f>+K39</f>
        <v>1800783</v>
      </c>
      <c r="O39" s="2">
        <f>+M40+O60</f>
        <v>-4015932</v>
      </c>
      <c r="P39" s="2">
        <f>+O40+P60</f>
        <v>-3200899</v>
      </c>
      <c r="Q39" s="2">
        <f>+P40+Q60</f>
        <v>-2061403</v>
      </c>
      <c r="R39" s="2">
        <f>+O39</f>
        <v>-4015932</v>
      </c>
      <c r="S39" s="2">
        <f>+Q40+S60</f>
        <v>-4034052</v>
      </c>
      <c r="T39" s="2">
        <f>+S40+T60</f>
        <v>-4034052</v>
      </c>
      <c r="U39" s="2">
        <f>+T40+U60</f>
        <v>-4034052</v>
      </c>
      <c r="V39" s="2">
        <f>+S39</f>
        <v>-4034052</v>
      </c>
      <c r="W39" s="2">
        <f>+G39</f>
        <v>5197092</v>
      </c>
      <c r="X39" s="2">
        <v>5197092</v>
      </c>
      <c r="Y39" s="2">
        <f>+W39-X39</f>
        <v>0</v>
      </c>
      <c r="Z39" s="34">
        <f>+IF(X39&lt;&gt;0,+(Y39/X39)*100,0)</f>
        <v>0</v>
      </c>
      <c r="AA39" s="35">
        <v>5197092</v>
      </c>
    </row>
    <row r="40" spans="1:27" x14ac:dyDescent="0.25">
      <c r="A40" s="41" t="s">
        <v>62</v>
      </c>
      <c r="B40" s="42" t="s">
        <v>61</v>
      </c>
      <c r="C40" s="43">
        <f>+C38+C39</f>
        <v>2931432</v>
      </c>
      <c r="D40" s="43">
        <f t="shared" ref="D40:AA40" si="4">+D38+D39</f>
        <v>0</v>
      </c>
      <c r="E40" s="44">
        <f t="shared" si="4"/>
        <v>36146652</v>
      </c>
      <c r="F40" s="45">
        <f t="shared" si="4"/>
        <v>42152049</v>
      </c>
      <c r="G40" s="45">
        <f t="shared" si="4"/>
        <v>1177149</v>
      </c>
      <c r="H40" s="45">
        <f t="shared" si="4"/>
        <v>3362229</v>
      </c>
      <c r="I40" s="45">
        <f t="shared" si="4"/>
        <v>1800783</v>
      </c>
      <c r="J40" s="45">
        <f>+I40</f>
        <v>1800783</v>
      </c>
      <c r="K40" s="45">
        <f t="shared" si="4"/>
        <v>2379905</v>
      </c>
      <c r="L40" s="45">
        <f t="shared" si="4"/>
        <v>1532239</v>
      </c>
      <c r="M40" s="45">
        <f t="shared" si="4"/>
        <v>-4015932</v>
      </c>
      <c r="N40" s="45">
        <f>+M40</f>
        <v>-4015932</v>
      </c>
      <c r="O40" s="45">
        <f t="shared" si="4"/>
        <v>-3200899</v>
      </c>
      <c r="P40" s="45">
        <f t="shared" si="4"/>
        <v>-2061403</v>
      </c>
      <c r="Q40" s="45">
        <f t="shared" si="4"/>
        <v>-4034052</v>
      </c>
      <c r="R40" s="45">
        <f>+Q40</f>
        <v>-4034052</v>
      </c>
      <c r="S40" s="45">
        <f t="shared" si="4"/>
        <v>-4034052</v>
      </c>
      <c r="T40" s="45">
        <f t="shared" si="4"/>
        <v>-4034052</v>
      </c>
      <c r="U40" s="45">
        <f t="shared" si="4"/>
        <v>-4034052</v>
      </c>
      <c r="V40" s="45">
        <f>+U40</f>
        <v>-4034052</v>
      </c>
      <c r="W40" s="45">
        <f>+V40</f>
        <v>-4034052</v>
      </c>
      <c r="X40" s="45">
        <f t="shared" si="4"/>
        <v>32744049</v>
      </c>
      <c r="Y40" s="45">
        <f t="shared" si="4"/>
        <v>-36778101</v>
      </c>
      <c r="Z40" s="46">
        <f>+IF(X40&lt;&gt;0,+(Y40/X40)*100,0)</f>
        <v>-112.31995468856036</v>
      </c>
      <c r="AA40" s="47">
        <f t="shared" si="4"/>
        <v>42152049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5197092</v>
      </c>
      <c r="J60">
        <v>5197092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35276957</v>
      </c>
      <c r="D7" s="18"/>
      <c r="E7" s="19">
        <v>95892275</v>
      </c>
      <c r="F7" s="20">
        <v>96052275</v>
      </c>
      <c r="G7" s="20">
        <v>3614508</v>
      </c>
      <c r="H7" s="20">
        <v>2600740</v>
      </c>
      <c r="I7" s="20">
        <v>3053243</v>
      </c>
      <c r="J7" s="20">
        <v>9268491</v>
      </c>
      <c r="K7" s="20">
        <v>3288666</v>
      </c>
      <c r="L7" s="20">
        <v>4933644</v>
      </c>
      <c r="M7" s="20">
        <v>2385990</v>
      </c>
      <c r="N7" s="20">
        <v>10608300</v>
      </c>
      <c r="O7" s="20">
        <v>1928293</v>
      </c>
      <c r="P7" s="20">
        <v>2129438</v>
      </c>
      <c r="Q7" s="20">
        <v>4252891</v>
      </c>
      <c r="R7" s="20">
        <v>8310622</v>
      </c>
      <c r="S7" s="20"/>
      <c r="T7" s="20"/>
      <c r="U7" s="20"/>
      <c r="V7" s="20"/>
      <c r="W7" s="20">
        <v>28187413</v>
      </c>
      <c r="X7" s="20">
        <v>73805160</v>
      </c>
      <c r="Y7" s="20">
        <v>-45617747</v>
      </c>
      <c r="Z7" s="21">
        <v>-61.80834375265902</v>
      </c>
      <c r="AA7" s="22">
        <v>96052275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115830</v>
      </c>
      <c r="F8" s="20">
        <v>115830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86877</v>
      </c>
      <c r="Y8" s="20">
        <v>-86877</v>
      </c>
      <c r="Z8" s="21">
        <v>-100</v>
      </c>
      <c r="AA8" s="22">
        <v>115830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-18237438</v>
      </c>
      <c r="D14" s="18"/>
      <c r="E14" s="19">
        <v>-22505583</v>
      </c>
      <c r="F14" s="20">
        <v>-17216583</v>
      </c>
      <c r="G14" s="20">
        <v>-1868703</v>
      </c>
      <c r="H14" s="20">
        <v>-698330</v>
      </c>
      <c r="I14" s="20">
        <v>-715025</v>
      </c>
      <c r="J14" s="20">
        <v>-3282058</v>
      </c>
      <c r="K14" s="20">
        <v>-894008</v>
      </c>
      <c r="L14" s="20">
        <v>-665581</v>
      </c>
      <c r="M14" s="20">
        <v>-6172986</v>
      </c>
      <c r="N14" s="20">
        <v>-7732575</v>
      </c>
      <c r="O14" s="20">
        <v>-1693836</v>
      </c>
      <c r="P14" s="20">
        <v>-969596</v>
      </c>
      <c r="Q14" s="20">
        <v>-8700984</v>
      </c>
      <c r="R14" s="20">
        <v>-11364416</v>
      </c>
      <c r="S14" s="20"/>
      <c r="T14" s="20"/>
      <c r="U14" s="20"/>
      <c r="V14" s="20"/>
      <c r="W14" s="20">
        <v>-22379049</v>
      </c>
      <c r="X14" s="20">
        <v>-15191193</v>
      </c>
      <c r="Y14" s="20">
        <v>-7187856</v>
      </c>
      <c r="Z14" s="21">
        <v>47.315941545868057</v>
      </c>
      <c r="AA14" s="22">
        <v>-17216583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17039519</v>
      </c>
      <c r="D17" s="26">
        <f>SUM(D6:D16)</f>
        <v>0</v>
      </c>
      <c r="E17" s="27">
        <f t="shared" si="0"/>
        <v>73502522</v>
      </c>
      <c r="F17" s="28">
        <f t="shared" si="0"/>
        <v>78951522</v>
      </c>
      <c r="G17" s="28">
        <f t="shared" si="0"/>
        <v>1745805</v>
      </c>
      <c r="H17" s="28">
        <f t="shared" si="0"/>
        <v>1902410</v>
      </c>
      <c r="I17" s="28">
        <f t="shared" si="0"/>
        <v>2338218</v>
      </c>
      <c r="J17" s="28">
        <f t="shared" si="0"/>
        <v>5986433</v>
      </c>
      <c r="K17" s="28">
        <f t="shared" si="0"/>
        <v>2394658</v>
      </c>
      <c r="L17" s="28">
        <f t="shared" si="0"/>
        <v>4268063</v>
      </c>
      <c r="M17" s="28">
        <f t="shared" si="0"/>
        <v>-3786996</v>
      </c>
      <c r="N17" s="28">
        <f t="shared" si="0"/>
        <v>2875725</v>
      </c>
      <c r="O17" s="28">
        <f t="shared" si="0"/>
        <v>234457</v>
      </c>
      <c r="P17" s="28">
        <f t="shared" si="0"/>
        <v>1159842</v>
      </c>
      <c r="Q17" s="28">
        <f t="shared" si="0"/>
        <v>-4448093</v>
      </c>
      <c r="R17" s="28">
        <f t="shared" si="0"/>
        <v>-3053794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5808364</v>
      </c>
      <c r="X17" s="28">
        <f t="shared" si="0"/>
        <v>58700844</v>
      </c>
      <c r="Y17" s="28">
        <f t="shared" si="0"/>
        <v>-52892480</v>
      </c>
      <c r="Z17" s="29">
        <f>+IF(X17&lt;&gt;0,+(Y17/X17)*100,0)</f>
        <v>-90.105143973739118</v>
      </c>
      <c r="AA17" s="30">
        <f>SUM(AA6:AA16)</f>
        <v>78951522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-5077860</v>
      </c>
      <c r="D26" s="18"/>
      <c r="E26" s="19">
        <v>-97175933</v>
      </c>
      <c r="F26" s="20">
        <v>-97175933</v>
      </c>
      <c r="G26" s="20">
        <v>-9628074</v>
      </c>
      <c r="H26" s="20">
        <v>-599822</v>
      </c>
      <c r="I26" s="20">
        <v>-3187564</v>
      </c>
      <c r="J26" s="20">
        <v>-13415460</v>
      </c>
      <c r="K26" s="20">
        <v>-6184340</v>
      </c>
      <c r="L26" s="20">
        <v>-11194872</v>
      </c>
      <c r="M26" s="20">
        <v>-16437514</v>
      </c>
      <c r="N26" s="20">
        <v>-33816726</v>
      </c>
      <c r="O26" s="20"/>
      <c r="P26" s="20"/>
      <c r="Q26" s="20"/>
      <c r="R26" s="20"/>
      <c r="S26" s="20"/>
      <c r="T26" s="20"/>
      <c r="U26" s="20"/>
      <c r="V26" s="20"/>
      <c r="W26" s="20">
        <v>-47232186</v>
      </c>
      <c r="X26" s="20">
        <v>-74728292</v>
      </c>
      <c r="Y26" s="20">
        <v>27496106</v>
      </c>
      <c r="Z26" s="21">
        <v>-36.794773791966236</v>
      </c>
      <c r="AA26" s="22">
        <v>-97175933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-5077860</v>
      </c>
      <c r="D27" s="26">
        <f>SUM(D21:D26)</f>
        <v>0</v>
      </c>
      <c r="E27" s="27">
        <f t="shared" si="1"/>
        <v>-97175933</v>
      </c>
      <c r="F27" s="28">
        <f t="shared" si="1"/>
        <v>-97175933</v>
      </c>
      <c r="G27" s="28">
        <f t="shared" si="1"/>
        <v>-9628074</v>
      </c>
      <c r="H27" s="28">
        <f t="shared" si="1"/>
        <v>-599822</v>
      </c>
      <c r="I27" s="28">
        <f t="shared" si="1"/>
        <v>-3187564</v>
      </c>
      <c r="J27" s="28">
        <f t="shared" si="1"/>
        <v>-13415460</v>
      </c>
      <c r="K27" s="28">
        <f t="shared" si="1"/>
        <v>-6184340</v>
      </c>
      <c r="L27" s="28">
        <f t="shared" si="1"/>
        <v>-11194872</v>
      </c>
      <c r="M27" s="28">
        <f t="shared" si="1"/>
        <v>-16437514</v>
      </c>
      <c r="N27" s="28">
        <f t="shared" si="1"/>
        <v>-33816726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-47232186</v>
      </c>
      <c r="X27" s="28">
        <f t="shared" si="1"/>
        <v>-74728292</v>
      </c>
      <c r="Y27" s="28">
        <f t="shared" si="1"/>
        <v>27496106</v>
      </c>
      <c r="Z27" s="29">
        <f>+IF(X27&lt;&gt;0,+(Y27/X27)*100,0)</f>
        <v>-36.794773791966236</v>
      </c>
      <c r="AA27" s="30">
        <f>SUM(AA21:AA26)</f>
        <v>-97175933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11961659</v>
      </c>
      <c r="D38" s="32">
        <f>+D17+D27+D36</f>
        <v>0</v>
      </c>
      <c r="E38" s="33">
        <f t="shared" si="3"/>
        <v>-23673411</v>
      </c>
      <c r="F38" s="2">
        <f t="shared" si="3"/>
        <v>-18224411</v>
      </c>
      <c r="G38" s="2">
        <f t="shared" si="3"/>
        <v>-7882269</v>
      </c>
      <c r="H38" s="2">
        <f t="shared" si="3"/>
        <v>1302588</v>
      </c>
      <c r="I38" s="2">
        <f t="shared" si="3"/>
        <v>-849346</v>
      </c>
      <c r="J38" s="2">
        <f t="shared" si="3"/>
        <v>-7429027</v>
      </c>
      <c r="K38" s="2">
        <f t="shared" si="3"/>
        <v>-3789682</v>
      </c>
      <c r="L38" s="2">
        <f t="shared" si="3"/>
        <v>-6926809</v>
      </c>
      <c r="M38" s="2">
        <f t="shared" si="3"/>
        <v>-20224510</v>
      </c>
      <c r="N38" s="2">
        <f t="shared" si="3"/>
        <v>-30941001</v>
      </c>
      <c r="O38" s="2">
        <f t="shared" si="3"/>
        <v>234457</v>
      </c>
      <c r="P38" s="2">
        <f t="shared" si="3"/>
        <v>1159842</v>
      </c>
      <c r="Q38" s="2">
        <f t="shared" si="3"/>
        <v>-4448093</v>
      </c>
      <c r="R38" s="2">
        <f t="shared" si="3"/>
        <v>-3053794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-41423822</v>
      </c>
      <c r="X38" s="2">
        <f t="shared" si="3"/>
        <v>-16027448</v>
      </c>
      <c r="Y38" s="2">
        <f t="shared" si="3"/>
        <v>-25396374</v>
      </c>
      <c r="Z38" s="34">
        <f>+IF(X38&lt;&gt;0,+(Y38/X38)*100,0)</f>
        <v>158.45550707760836</v>
      </c>
      <c r="AA38" s="35">
        <f>+AA17+AA27+AA36</f>
        <v>-18224411</v>
      </c>
    </row>
    <row r="39" spans="1:27" x14ac:dyDescent="0.25">
      <c r="A39" s="23" t="s">
        <v>60</v>
      </c>
      <c r="B39" s="17"/>
      <c r="C39" s="32">
        <v>45102251</v>
      </c>
      <c r="D39" s="32"/>
      <c r="E39" s="33"/>
      <c r="F39" s="2"/>
      <c r="G39" s="2">
        <v>56527958</v>
      </c>
      <c r="H39" s="2">
        <f>+G40+H60</f>
        <v>48645689</v>
      </c>
      <c r="I39" s="2">
        <f>+H40+I60</f>
        <v>49948277</v>
      </c>
      <c r="J39" s="2">
        <f>+G39</f>
        <v>56527958</v>
      </c>
      <c r="K39" s="2">
        <f>+I40+K60</f>
        <v>49098931</v>
      </c>
      <c r="L39" s="2">
        <f>+K40+L60</f>
        <v>45309249</v>
      </c>
      <c r="M39" s="2">
        <f>+L40+M60</f>
        <v>38382440</v>
      </c>
      <c r="N39" s="2">
        <f>+K39</f>
        <v>49098931</v>
      </c>
      <c r="O39" s="2">
        <f>+M40+O60</f>
        <v>18157930</v>
      </c>
      <c r="P39" s="2">
        <f>+O40+P60</f>
        <v>18392387</v>
      </c>
      <c r="Q39" s="2">
        <f>+P40+Q60</f>
        <v>19552229</v>
      </c>
      <c r="R39" s="2">
        <f>+O39</f>
        <v>18157930</v>
      </c>
      <c r="S39" s="2">
        <f>+Q40+S60</f>
        <v>15104136</v>
      </c>
      <c r="T39" s="2">
        <f>+S40+T60</f>
        <v>15104136</v>
      </c>
      <c r="U39" s="2">
        <f>+T40+U60</f>
        <v>15104136</v>
      </c>
      <c r="V39" s="2">
        <f>+S39</f>
        <v>15104136</v>
      </c>
      <c r="W39" s="2">
        <f>+G39</f>
        <v>56527958</v>
      </c>
      <c r="X39" s="2"/>
      <c r="Y39" s="2">
        <f>+W39-X39</f>
        <v>56527958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57063910</v>
      </c>
      <c r="D40" s="43">
        <f t="shared" ref="D40:AA40" si="4">+D38+D39</f>
        <v>0</v>
      </c>
      <c r="E40" s="44">
        <f t="shared" si="4"/>
        <v>-23673411</v>
      </c>
      <c r="F40" s="45">
        <f t="shared" si="4"/>
        <v>-18224411</v>
      </c>
      <c r="G40" s="45">
        <f t="shared" si="4"/>
        <v>48645689</v>
      </c>
      <c r="H40" s="45">
        <f t="shared" si="4"/>
        <v>49948277</v>
      </c>
      <c r="I40" s="45">
        <f t="shared" si="4"/>
        <v>49098931</v>
      </c>
      <c r="J40" s="45">
        <f>+I40</f>
        <v>49098931</v>
      </c>
      <c r="K40" s="45">
        <f t="shared" si="4"/>
        <v>45309249</v>
      </c>
      <c r="L40" s="45">
        <f t="shared" si="4"/>
        <v>38382440</v>
      </c>
      <c r="M40" s="45">
        <f t="shared" si="4"/>
        <v>18157930</v>
      </c>
      <c r="N40" s="45">
        <f>+M40</f>
        <v>18157930</v>
      </c>
      <c r="O40" s="45">
        <f t="shared" si="4"/>
        <v>18392387</v>
      </c>
      <c r="P40" s="45">
        <f t="shared" si="4"/>
        <v>19552229</v>
      </c>
      <c r="Q40" s="45">
        <f t="shared" si="4"/>
        <v>15104136</v>
      </c>
      <c r="R40" s="45">
        <f>+Q40</f>
        <v>15104136</v>
      </c>
      <c r="S40" s="45">
        <f t="shared" si="4"/>
        <v>15104136</v>
      </c>
      <c r="T40" s="45">
        <f t="shared" si="4"/>
        <v>15104136</v>
      </c>
      <c r="U40" s="45">
        <f t="shared" si="4"/>
        <v>15104136</v>
      </c>
      <c r="V40" s="45">
        <f>+U40</f>
        <v>15104136</v>
      </c>
      <c r="W40" s="45">
        <f>+V40</f>
        <v>15104136</v>
      </c>
      <c r="X40" s="45">
        <f t="shared" si="4"/>
        <v>-16027448</v>
      </c>
      <c r="Y40" s="45">
        <f t="shared" si="4"/>
        <v>31131584</v>
      </c>
      <c r="Z40" s="46">
        <f>+IF(X40&lt;&gt;0,+(Y40/X40)*100,0)</f>
        <v>-194.23918268210883</v>
      </c>
      <c r="AA40" s="47">
        <f t="shared" si="4"/>
        <v>-18224411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56527958</v>
      </c>
      <c r="J60">
        <v>56527958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20000000</v>
      </c>
      <c r="F9" s="20">
        <v>30000000</v>
      </c>
      <c r="G9" s="20"/>
      <c r="H9" s="20"/>
      <c r="I9" s="20"/>
      <c r="J9" s="20"/>
      <c r="K9" s="20"/>
      <c r="L9" s="20"/>
      <c r="M9" s="20"/>
      <c r="N9" s="20"/>
      <c r="O9" s="20"/>
      <c r="P9" s="20">
        <v>6571385</v>
      </c>
      <c r="Q9" s="20">
        <v>3714791</v>
      </c>
      <c r="R9" s="20">
        <v>10286176</v>
      </c>
      <c r="S9" s="20"/>
      <c r="T9" s="20"/>
      <c r="U9" s="20"/>
      <c r="V9" s="20"/>
      <c r="W9" s="20">
        <v>10286176</v>
      </c>
      <c r="X9" s="20">
        <v>22500000</v>
      </c>
      <c r="Y9" s="20">
        <v>-12213824</v>
      </c>
      <c r="Z9" s="21">
        <v>-54.283662222222219</v>
      </c>
      <c r="AA9" s="22">
        <v>30000000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-34500000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-25875000</v>
      </c>
      <c r="Y14" s="20">
        <v>25875000</v>
      </c>
      <c r="Z14" s="21">
        <v>-100</v>
      </c>
      <c r="AA14" s="22">
        <v>-34500000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-3000000</v>
      </c>
      <c r="F17" s="28">
        <f t="shared" si="0"/>
        <v>-4500000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6571385</v>
      </c>
      <c r="Q17" s="28">
        <f t="shared" si="0"/>
        <v>3714791</v>
      </c>
      <c r="R17" s="28">
        <f t="shared" si="0"/>
        <v>10286176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10286176</v>
      </c>
      <c r="X17" s="28">
        <f t="shared" si="0"/>
        <v>-3375000</v>
      </c>
      <c r="Y17" s="28">
        <f t="shared" si="0"/>
        <v>13661176</v>
      </c>
      <c r="Z17" s="29">
        <f>+IF(X17&lt;&gt;0,+(Y17/X17)*100,0)</f>
        <v>-404.77558518518515</v>
      </c>
      <c r="AA17" s="30">
        <f>SUM(AA6:AA16)</f>
        <v>-4500000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-3000000</v>
      </c>
      <c r="F38" s="2">
        <f t="shared" si="3"/>
        <v>-4500000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6571385</v>
      </c>
      <c r="Q38" s="2">
        <f t="shared" si="3"/>
        <v>3714791</v>
      </c>
      <c r="R38" s="2">
        <f t="shared" si="3"/>
        <v>10286176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10286176</v>
      </c>
      <c r="X38" s="2">
        <f t="shared" si="3"/>
        <v>-3375000</v>
      </c>
      <c r="Y38" s="2">
        <f t="shared" si="3"/>
        <v>13661176</v>
      </c>
      <c r="Z38" s="34">
        <f>+IF(X38&lt;&gt;0,+(Y38/X38)*100,0)</f>
        <v>-404.77558518518515</v>
      </c>
      <c r="AA38" s="35">
        <f>+AA17+AA27+AA36</f>
        <v>-4500000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6571385</v>
      </c>
      <c r="R39" s="2">
        <f>+O39</f>
        <v>0</v>
      </c>
      <c r="S39" s="2">
        <f>+Q40+S60</f>
        <v>10286176</v>
      </c>
      <c r="T39" s="2">
        <f>+S40+T60</f>
        <v>10286176</v>
      </c>
      <c r="U39" s="2">
        <f>+T40+U60</f>
        <v>10286176</v>
      </c>
      <c r="V39" s="2">
        <f>+S39</f>
        <v>10286176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-4500000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6571385</v>
      </c>
      <c r="Q40" s="45">
        <f t="shared" si="4"/>
        <v>10286176</v>
      </c>
      <c r="R40" s="45">
        <f>+Q40</f>
        <v>10286176</v>
      </c>
      <c r="S40" s="45">
        <f t="shared" si="4"/>
        <v>10286176</v>
      </c>
      <c r="T40" s="45">
        <f t="shared" si="4"/>
        <v>10286176</v>
      </c>
      <c r="U40" s="45">
        <f t="shared" si="4"/>
        <v>10286176</v>
      </c>
      <c r="V40" s="45">
        <f>+U40</f>
        <v>10286176</v>
      </c>
      <c r="W40" s="45">
        <f>+V40</f>
        <v>10286176</v>
      </c>
      <c r="X40" s="45">
        <f t="shared" si="4"/>
        <v>-3375000</v>
      </c>
      <c r="Y40" s="45">
        <f t="shared" si="4"/>
        <v>13661176</v>
      </c>
      <c r="Z40" s="46">
        <f>+IF(X40&lt;&gt;0,+(Y40/X40)*100,0)</f>
        <v>-404.77558518518515</v>
      </c>
      <c r="AA40" s="47">
        <f t="shared" si="4"/>
        <v>-4500000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-166621527</v>
      </c>
      <c r="D14" s="18"/>
      <c r="E14" s="19">
        <v>-66850719</v>
      </c>
      <c r="F14" s="20">
        <v>-66850719</v>
      </c>
      <c r="G14" s="20"/>
      <c r="H14" s="20">
        <v>-9065438</v>
      </c>
      <c r="I14" s="20">
        <v>-34463571</v>
      </c>
      <c r="J14" s="20">
        <v>-43529009</v>
      </c>
      <c r="K14" s="20">
        <v>-33587454</v>
      </c>
      <c r="L14" s="20">
        <v>-7366101</v>
      </c>
      <c r="M14" s="20">
        <v>-19743586</v>
      </c>
      <c r="N14" s="20">
        <v>-60697141</v>
      </c>
      <c r="O14" s="20">
        <v>-7439003</v>
      </c>
      <c r="P14" s="20">
        <v>-13682924</v>
      </c>
      <c r="Q14" s="20">
        <v>-15670765</v>
      </c>
      <c r="R14" s="20">
        <v>-36792692</v>
      </c>
      <c r="S14" s="20"/>
      <c r="T14" s="20"/>
      <c r="U14" s="20"/>
      <c r="V14" s="20"/>
      <c r="W14" s="20">
        <v>-141018842</v>
      </c>
      <c r="X14" s="20">
        <v>-50138046</v>
      </c>
      <c r="Y14" s="20">
        <v>-90880796</v>
      </c>
      <c r="Z14" s="21">
        <v>181.26114448097957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-166621527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0</v>
      </c>
      <c r="H17" s="28">
        <f t="shared" si="0"/>
        <v>-9065438</v>
      </c>
      <c r="I17" s="28">
        <f t="shared" si="0"/>
        <v>-34463571</v>
      </c>
      <c r="J17" s="28">
        <f t="shared" si="0"/>
        <v>-43529009</v>
      </c>
      <c r="K17" s="28">
        <f t="shared" si="0"/>
        <v>-33587454</v>
      </c>
      <c r="L17" s="28">
        <f t="shared" si="0"/>
        <v>-7366101</v>
      </c>
      <c r="M17" s="28">
        <f t="shared" si="0"/>
        <v>-19743586</v>
      </c>
      <c r="N17" s="28">
        <f t="shared" si="0"/>
        <v>-60697141</v>
      </c>
      <c r="O17" s="28">
        <f t="shared" si="0"/>
        <v>-7439003</v>
      </c>
      <c r="P17" s="28">
        <f t="shared" si="0"/>
        <v>-13682924</v>
      </c>
      <c r="Q17" s="28">
        <f t="shared" si="0"/>
        <v>-15670765</v>
      </c>
      <c r="R17" s="28">
        <f t="shared" si="0"/>
        <v>-36792692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-141018842</v>
      </c>
      <c r="X17" s="28">
        <f t="shared" si="0"/>
        <v>-50138046</v>
      </c>
      <c r="Y17" s="28">
        <f t="shared" si="0"/>
        <v>-90880796</v>
      </c>
      <c r="Z17" s="29">
        <f>+IF(X17&lt;&gt;0,+(Y17/X17)*100,0)</f>
        <v>181.26114448097957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-166621527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0</v>
      </c>
      <c r="H38" s="2">
        <f t="shared" si="3"/>
        <v>-9065438</v>
      </c>
      <c r="I38" s="2">
        <f t="shared" si="3"/>
        <v>-34463571</v>
      </c>
      <c r="J38" s="2">
        <f t="shared" si="3"/>
        <v>-43529009</v>
      </c>
      <c r="K38" s="2">
        <f t="shared" si="3"/>
        <v>-33587454</v>
      </c>
      <c r="L38" s="2">
        <f t="shared" si="3"/>
        <v>-7366101</v>
      </c>
      <c r="M38" s="2">
        <f t="shared" si="3"/>
        <v>-19743586</v>
      </c>
      <c r="N38" s="2">
        <f t="shared" si="3"/>
        <v>-60697141</v>
      </c>
      <c r="O38" s="2">
        <f t="shared" si="3"/>
        <v>-7439003</v>
      </c>
      <c r="P38" s="2">
        <f t="shared" si="3"/>
        <v>-13682924</v>
      </c>
      <c r="Q38" s="2">
        <f t="shared" si="3"/>
        <v>-15670765</v>
      </c>
      <c r="R38" s="2">
        <f t="shared" si="3"/>
        <v>-36792692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-141018842</v>
      </c>
      <c r="X38" s="2">
        <f t="shared" si="3"/>
        <v>-50138046</v>
      </c>
      <c r="Y38" s="2">
        <f t="shared" si="3"/>
        <v>-90880796</v>
      </c>
      <c r="Z38" s="34">
        <f>+IF(X38&lt;&gt;0,+(Y38/X38)*100,0)</f>
        <v>181.26114448097957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-9065438</v>
      </c>
      <c r="J39" s="2">
        <f>+G39</f>
        <v>0</v>
      </c>
      <c r="K39" s="2">
        <f>+I40+K60</f>
        <v>-43529009</v>
      </c>
      <c r="L39" s="2">
        <f>+K40+L60</f>
        <v>-77116463</v>
      </c>
      <c r="M39" s="2">
        <f>+L40+M60</f>
        <v>-84482564</v>
      </c>
      <c r="N39" s="2">
        <f>+K39</f>
        <v>-43529009</v>
      </c>
      <c r="O39" s="2">
        <f>+M40+O60</f>
        <v>-104226150</v>
      </c>
      <c r="P39" s="2">
        <f>+O40+P60</f>
        <v>-111665153</v>
      </c>
      <c r="Q39" s="2">
        <f>+P40+Q60</f>
        <v>-125348077</v>
      </c>
      <c r="R39" s="2">
        <f>+O39</f>
        <v>-104226150</v>
      </c>
      <c r="S39" s="2">
        <f>+Q40+S60</f>
        <v>-141018842</v>
      </c>
      <c r="T39" s="2">
        <f>+S40+T60</f>
        <v>-141018842</v>
      </c>
      <c r="U39" s="2">
        <f>+T40+U60</f>
        <v>-141018842</v>
      </c>
      <c r="V39" s="2">
        <f>+S39</f>
        <v>-141018842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-166621527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0</v>
      </c>
      <c r="H40" s="45">
        <f t="shared" si="4"/>
        <v>-9065438</v>
      </c>
      <c r="I40" s="45">
        <f t="shared" si="4"/>
        <v>-43529009</v>
      </c>
      <c r="J40" s="45">
        <f>+I40</f>
        <v>-43529009</v>
      </c>
      <c r="K40" s="45">
        <f t="shared" si="4"/>
        <v>-77116463</v>
      </c>
      <c r="L40" s="45">
        <f t="shared" si="4"/>
        <v>-84482564</v>
      </c>
      <c r="M40" s="45">
        <f t="shared" si="4"/>
        <v>-104226150</v>
      </c>
      <c r="N40" s="45">
        <f>+M40</f>
        <v>-104226150</v>
      </c>
      <c r="O40" s="45">
        <f t="shared" si="4"/>
        <v>-111665153</v>
      </c>
      <c r="P40" s="45">
        <f t="shared" si="4"/>
        <v>-125348077</v>
      </c>
      <c r="Q40" s="45">
        <f t="shared" si="4"/>
        <v>-141018842</v>
      </c>
      <c r="R40" s="45">
        <f>+Q40</f>
        <v>-141018842</v>
      </c>
      <c r="S40" s="45">
        <f t="shared" si="4"/>
        <v>-141018842</v>
      </c>
      <c r="T40" s="45">
        <f t="shared" si="4"/>
        <v>-141018842</v>
      </c>
      <c r="U40" s="45">
        <f t="shared" si="4"/>
        <v>-141018842</v>
      </c>
      <c r="V40" s="45">
        <f>+U40</f>
        <v>-141018842</v>
      </c>
      <c r="W40" s="45">
        <f>+V40</f>
        <v>-141018842</v>
      </c>
      <c r="X40" s="45">
        <f t="shared" si="4"/>
        <v>-50138046</v>
      </c>
      <c r="Y40" s="45">
        <f t="shared" si="4"/>
        <v>-90880796</v>
      </c>
      <c r="Z40" s="46">
        <f>+IF(X40&lt;&gt;0,+(Y40/X40)*100,0)</f>
        <v>181.26114448097957</v>
      </c>
      <c r="AA40" s="47">
        <f t="shared" si="4"/>
        <v>-66850719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BB15083-75AE-424E-BB1D-93C01FA630B7}"/>
</file>

<file path=customXml/itemProps2.xml><?xml version="1.0" encoding="utf-8"?>
<ds:datastoreItem xmlns:ds="http://schemas.openxmlformats.org/officeDocument/2006/customXml" ds:itemID="{154956EA-690D-4A68-B159-E12B9F21B918}"/>
</file>

<file path=customXml/itemProps3.xml><?xml version="1.0" encoding="utf-8"?>
<ds:datastoreItem xmlns:ds="http://schemas.openxmlformats.org/officeDocument/2006/customXml" ds:itemID="{92976BD3-3B0F-4CC4-AE65-85AA4D53E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2024-05-14T10:00:56Z</dcterms:created>
  <dcterms:modified xsi:type="dcterms:W3CDTF">2024-05-14T10:01:48Z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